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жилмсх" sheetId="18" r:id="rId1"/>
    <sheet name="комп мсх" sheetId="17" r:id="rId2"/>
    <sheet name="грантмсх" sheetId="16" r:id="rId3"/>
    <sheet name="газ мсх" sheetId="14" r:id="rId4"/>
    <sheet name="спортмсх" sheetId="13" r:id="rId5"/>
    <sheet name="вода мсх" sheetId="12" r:id="rId6"/>
  </sheets>
  <definedNames>
    <definedName name="_xlnm.Print_Titles" localSheetId="5">'вода мсх'!$A:$B</definedName>
    <definedName name="_xlnm.Print_Titles" localSheetId="3">'газ мсх'!$A:$B</definedName>
    <definedName name="_xlnm.Print_Titles" localSheetId="2">грантмсх!$2:$4</definedName>
    <definedName name="_xlnm.Print_Titles" localSheetId="0">жилмсх!$A:$B</definedName>
    <definedName name="_xlnm.Print_Titles" localSheetId="1">'комп мсх'!$A:$B</definedName>
    <definedName name="_xlnm.Print_Titles" localSheetId="4">спортмсх!$A:$B</definedName>
    <definedName name="_xlnm.Print_Area" localSheetId="5">'вода мсх'!$A$1:$Q$31</definedName>
    <definedName name="_xlnm.Print_Area" localSheetId="3">'газ мсх'!$A$1:$Q$31</definedName>
    <definedName name="_xlnm.Print_Area" localSheetId="2">грантмсх!$A$1:$Q$80</definedName>
    <definedName name="_xlnm.Print_Area" localSheetId="0">жилмсх!$A$1:$T$31</definedName>
    <definedName name="_xlnm.Print_Area" localSheetId="1">'комп мсх'!$A$1:$Q$31</definedName>
    <definedName name="_xlnm.Print_Area" localSheetId="4">спортмсх!$A$1:$Q$31</definedName>
  </definedNames>
  <calcPr calcId="145621"/>
</workbook>
</file>

<file path=xl/calcChain.xml><?xml version="1.0" encoding="utf-8"?>
<calcChain xmlns="http://schemas.openxmlformats.org/spreadsheetml/2006/main">
  <c r="E31" i="17" l="1"/>
  <c r="C31" i="17"/>
  <c r="D31" i="17"/>
  <c r="A79" i="16"/>
  <c r="A78" i="16"/>
  <c r="A76" i="16"/>
  <c r="A72" i="16"/>
  <c r="A73" i="16" s="1"/>
  <c r="A74" i="16" s="1"/>
  <c r="A68" i="16"/>
  <c r="A69" i="16" s="1"/>
  <c r="A70" i="16" s="1"/>
  <c r="A63" i="16"/>
  <c r="A64" i="16" s="1"/>
  <c r="A65" i="16" s="1"/>
  <c r="A66" i="16" s="1"/>
  <c r="A61" i="16"/>
  <c r="A60" i="16"/>
  <c r="A59" i="16"/>
  <c r="A57" i="16"/>
  <c r="A51" i="16"/>
  <c r="A52" i="16" s="1"/>
  <c r="A53" i="16" s="1"/>
  <c r="A45" i="16"/>
  <c r="A46" i="16" s="1"/>
  <c r="A47" i="16" s="1"/>
  <c r="A48" i="16" s="1"/>
  <c r="A49" i="16" s="1"/>
  <c r="A43" i="16"/>
  <c r="A44" i="16" s="1"/>
  <c r="A40" i="16"/>
  <c r="A41" i="16" s="1"/>
  <c r="A36" i="16"/>
  <c r="A37" i="16" s="1"/>
  <c r="A38" i="16" s="1"/>
  <c r="A33" i="16"/>
  <c r="A34" i="16" s="1"/>
  <c r="A28" i="16"/>
  <c r="A29" i="16" s="1"/>
  <c r="A30" i="16" s="1"/>
  <c r="A31" i="16" s="1"/>
  <c r="A20" i="16"/>
  <c r="A21" i="16" s="1"/>
  <c r="A22" i="16" s="1"/>
  <c r="A23" i="16" s="1"/>
  <c r="A24" i="16" s="1"/>
  <c r="A25" i="16" s="1"/>
  <c r="A26" i="16" s="1"/>
  <c r="A14" i="16"/>
  <c r="A15" i="16" s="1"/>
  <c r="A16" i="16" s="1"/>
  <c r="A9" i="16"/>
  <c r="A10" i="16" s="1"/>
  <c r="A11" i="16" s="1"/>
  <c r="A12" i="16" s="1"/>
  <c r="A6" i="16"/>
  <c r="A7" i="16" s="1"/>
</calcChain>
</file>

<file path=xl/sharedStrings.xml><?xml version="1.0" encoding="utf-8"?>
<sst xmlns="http://schemas.openxmlformats.org/spreadsheetml/2006/main" count="402" uniqueCount="137">
  <si>
    <t>Наименование МО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</si>
  <si>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</si>
  <si>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</si>
  <si>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</si>
  <si>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</si>
  <si>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</si>
  <si>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</si>
  <si>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</si>
  <si>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</si>
  <si>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</si>
  <si>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</si>
  <si>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</si>
  <si>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</si>
  <si>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</si>
  <si>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</si>
  <si>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</si>
  <si>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</si>
  <si>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</si>
  <si>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</si>
  <si>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</si>
  <si>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</si>
  <si>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</si>
  <si>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</si>
  <si>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</si>
  <si>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</si>
  <si>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</si>
  <si>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</si>
  <si>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ИТОГО</t>
  </si>
  <si>
    <t>2019 год</t>
  </si>
  <si>
    <t>2020 год</t>
  </si>
  <si>
    <t>№ п/п</t>
  </si>
  <si>
    <t>2021 год</t>
  </si>
  <si>
    <t xml:space="preserve">Sоб moi </t>
  </si>
  <si>
    <t xml:space="preserve">Vоб </t>
  </si>
  <si>
    <t>УОБi</t>
  </si>
  <si>
    <t xml:space="preserve">уровень софинансирования расходного обязательства одного муниципального образования за счет средств областного бюджета на реализацию мероприятия </t>
  </si>
  <si>
    <t>Собi</t>
  </si>
  <si>
    <t>Pобi -</t>
  </si>
  <si>
    <t>Х</t>
  </si>
  <si>
    <t>сметная стоимость работ, включенных в заявку одного муниципального образования на предоставление субсидий на очередной финансовый год(руб)</t>
  </si>
  <si>
    <t xml:space="preserve"> объем средств, необходимый для обеспечения заявки одного муниципального образования: (руб)</t>
  </si>
  <si>
    <t>общий объем средств областного бюджета, утвержденный на очередной финансовый год (руб)</t>
  </si>
  <si>
    <t>Объем субсидии бюджету одного муниципального образования на мероприятия (руб)</t>
  </si>
  <si>
    <t>Распределение субсидии муниципальным образованиям на мероприятия по комплексному обустройству населенных пунктов, расположенных в сельской местности, объектами социальной, инженерной инфраструктуры  и автомобильными дорогами по направлению реализация проектов комплексного обустройства площадок под компактную жилищную застройку в сельской местности 2019-2021 г.г.</t>
  </si>
  <si>
    <t>Распределение субсидии муниципальным образованиям на мероприятия по комплексному обустройству населенных пунктов, расположенных в сельской местности, объектами социальной, инженерной инфраструктуры  и автомобильными дорогами по направлению развитие газоснабжения в сельской местности 2019-2021 г.г.</t>
  </si>
  <si>
    <t>Распределение субсидии муниципальным образованиям на мероприятия по комплексному обустройству населенных пунктов, расположенных в сельской местности, объектами социальной, инженерной инфраструктуры  и автомобильными дорогами по направлению развитие водоснабжения в сельской местности 2019-2021 г.г.</t>
  </si>
  <si>
    <t>Распределение субсидии муниципальным образованиям на мероприятия по комплексному обустройству населенных пунктов, расположенных в сельской местности, объектами социальной, инженерной инфраструктуры  и автомобильными дорогами по направлению развитие плоскостных спортивных сооружений 
в сельской местности 2019-2021 г.г.</t>
  </si>
  <si>
    <t xml:space="preserve">УОБi </t>
  </si>
  <si>
    <t xml:space="preserve">Pобi </t>
  </si>
  <si>
    <t>Vоб</t>
  </si>
  <si>
    <t>сметная стоимость проектов, реализуемых в одном муниципальном образовании (руб)</t>
  </si>
  <si>
    <t xml:space="preserve">Сгрi </t>
  </si>
  <si>
    <t xml:space="preserve">уровень софинансирования расходного обязательства одного муниципального образования за счет средств областного бюджета на мероприятие </t>
  </si>
  <si>
    <t>Pгрi</t>
  </si>
  <si>
    <t>Vгр</t>
  </si>
  <si>
    <t xml:space="preserve">Sгр moi </t>
  </si>
  <si>
    <t>Распределение субсидии муниципальным образованиям на грантовую поддержку местных инициатив граждан, проживающих в сельской местности  2019-2021 г.г.</t>
  </si>
  <si>
    <t>БАБЫНИНСКИЙ  РАЙОН</t>
  </si>
  <si>
    <t>Сельское поселение "Поселок Бабынино"</t>
  </si>
  <si>
    <t>Сельское поселение "Село Муромцево"</t>
  </si>
  <si>
    <t>БОРОВСКИЙ  РАЙОН</t>
  </si>
  <si>
    <t>Сельское поселение "Деревня Совьяки"</t>
  </si>
  <si>
    <t>Сельское поселение "Село Асеньевское"</t>
  </si>
  <si>
    <t>Сельское поселение "Деревня Кривское"</t>
  </si>
  <si>
    <t>Сельское поселение "Село Ворсино"</t>
  </si>
  <si>
    <t>ДЗЕРЖИНСКИЙ РАЙОН</t>
  </si>
  <si>
    <t>Сельское поселение "Село Дворцы"</t>
  </si>
  <si>
    <t>Сельское поселение "Село Льва Толстое"</t>
  </si>
  <si>
    <t>Сельское поселение "Село Редькино"</t>
  </si>
  <si>
    <t>ДУМИНИЧСКИЙ  РАЙОН</t>
  </si>
  <si>
    <t>Сельское поселение "Село Брынь"</t>
  </si>
  <si>
    <t>ЖУКОВСКИЙ РАЙОН</t>
  </si>
  <si>
    <t xml:space="preserve">Сельское поселение "Село Высокиничи" </t>
  </si>
  <si>
    <t xml:space="preserve">Сельское поселение "Село Троицкое" </t>
  </si>
  <si>
    <t>Сельское поселение "Деревня Корсаково"</t>
  </si>
  <si>
    <t>Сельское поселение "Село Совхоз Победа"</t>
  </si>
  <si>
    <t>Сельское поселение "Село Совхоз Чаусово"</t>
  </si>
  <si>
    <t>Сельское поселение "Деревня Тростье"</t>
  </si>
  <si>
    <t>Сельское поселение "Село Тарутино"</t>
  </si>
  <si>
    <t>ИЗНОСКОВСКИЙ РАЙОН</t>
  </si>
  <si>
    <t>Сельское поселение "Село Извольск"</t>
  </si>
  <si>
    <t>Сельское поселение "Поселок Мятлево"</t>
  </si>
  <si>
    <t>Сельское поселение "Село Шанский Завод"</t>
  </si>
  <si>
    <t>Сельское поселение "Деревня Хвощи"</t>
  </si>
  <si>
    <t>КОЗЕЛЬСКИЙ  РАЙОН</t>
  </si>
  <si>
    <t>Сельское поселение "Село Волконское"</t>
  </si>
  <si>
    <t>Сельское поселение "Деревня Подборки"</t>
  </si>
  <si>
    <t>КУЙБЫШЕВСКИЙ  РАЙОН</t>
  </si>
  <si>
    <t>Сельское поселение "Поселок Бетлица"</t>
  </si>
  <si>
    <t>Сельское поселение "Село Бутчино"</t>
  </si>
  <si>
    <t>Сельское поселение "Село Мокрое"</t>
  </si>
  <si>
    <t>ЛЮДИНОВСКИЙ РАЙОН</t>
  </si>
  <si>
    <t>Сельское поселение "Деревня Заболотье"</t>
  </si>
  <si>
    <t>Сельское поселение "Село Заречный"</t>
  </si>
  <si>
    <t>МАЛОЯРОСЛАВЕЦКИЙ РАЙОН</t>
  </si>
  <si>
    <t>Сельское поселение "Поселок Детчино"</t>
  </si>
  <si>
    <t>Сельское поселение "Село Спас-Загорье"</t>
  </si>
  <si>
    <t>Сельское поселение "Село Кудиново"</t>
  </si>
  <si>
    <t>Сельское поселение "Село Недельное"</t>
  </si>
  <si>
    <t>Сельское поселение "Село Ильинское"</t>
  </si>
  <si>
    <t>Сельское поселение "Деревня Воробьево"</t>
  </si>
  <si>
    <t>Сельское поселение "Деревня Михеево"</t>
  </si>
  <si>
    <t>МЕДЫНСКИЙ  РАЙОН</t>
  </si>
  <si>
    <t>Сельское поселение "Село Никитское"</t>
  </si>
  <si>
    <t>Сельское поселение "Село Кременское"</t>
  </si>
  <si>
    <t>МЕЩОВСКИЙ  РАЙОН</t>
  </si>
  <si>
    <t>Сельское поселение "Ж/д станция Кудринская"</t>
  </si>
  <si>
    <t>МОСАЛЬСКИЙ  РАЙОН</t>
  </si>
  <si>
    <t>Сельское поселение "Деревня Долгое"</t>
  </si>
  <si>
    <t>ПЕРЕМЫШЛЬСКИЙ  РАЙОН</t>
  </si>
  <si>
    <t>Сельское поселение "Село Ахлебинино"</t>
  </si>
  <si>
    <t>Сельское поселение "Деревня Сильково"</t>
  </si>
  <si>
    <t>Сельское поселение "Деревня Большие Козлы"</t>
  </si>
  <si>
    <t>СУХИНИЧСКИЙ  РАЙОН</t>
  </si>
  <si>
    <t>Сельское поселение "Деревня Глазково"</t>
  </si>
  <si>
    <t>Сельское поселение "Село Хотень"</t>
  </si>
  <si>
    <t>Сельское поселение "Деревня Юрьево"</t>
  </si>
  <si>
    <t>ТАРУССКИЙ  РАЙОН</t>
  </si>
  <si>
    <t>Сельское поселение "Село Лопатино"</t>
  </si>
  <si>
    <t>Сельское поселение "Село Некрасово"</t>
  </si>
  <si>
    <t>Сельское поселение "Село Волковское"</t>
  </si>
  <si>
    <t>ФЕРЗИКОВСКИЙ  РАЙОН</t>
  </si>
  <si>
    <t>Сельское поселение "Село Ферзиково"</t>
  </si>
  <si>
    <t>Сельское поселение "Деревня Ястребовка"</t>
  </si>
  <si>
    <t>Сельское поселение "Село Сашкино"</t>
  </si>
  <si>
    <t>ХВАСТОВИЧСКИЙ  РАЙОН</t>
  </si>
  <si>
    <t>Сельское поселение "Село Хвастовичи"</t>
  </si>
  <si>
    <t>ЮХНОВСКИЙ РАЙОН</t>
  </si>
  <si>
    <t>Сельское поселение "Деревня Плоское"</t>
  </si>
  <si>
    <t>Сельское поселение "Деревня Погореловка"</t>
  </si>
  <si>
    <t>SS</t>
  </si>
  <si>
    <t xml:space="preserve">Pжi </t>
  </si>
  <si>
    <t xml:space="preserve">RSi </t>
  </si>
  <si>
    <t>стоимость 1 кв. метра общей площади жилья в сельской местности на территории Калужской области на очередной финансовый год</t>
  </si>
  <si>
    <t>размер общей площади строительства (приобретения) жилья по заявке одного муниципального образования (кв.м)</t>
  </si>
  <si>
    <t>Vж</t>
  </si>
  <si>
    <t>Распределение субсидии муниципальным образованиям на мероприятияпо улучшению жилищных условий граждан, проживающих в сельской местности, в том числе молодых семей и молодых специалистов 
в сельской местности 2019-2021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</si>
</sst>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_-* #,##0_р_._-;\-* #,##0_р_._-;_-* &quot;-&quot;??_р_._-;_-@_-"/>
    <numFmt numFmtId="170" formatCode="_-* #,##0.000_р_._-;\-* #,##0.0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ourier"/>
      <family val="1"/>
      <charset val="204"/>
    </font>
    <font>
      <b/>
      <sz val="13"/>
      <name val="Times New Roman Cyr"/>
      <charset val="204"/>
    </font>
    <font>
      <sz val="13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64" fontId="10" fillId="0" borderId="0">
      <protection locked="0"/>
    </xf>
    <xf numFmtId="166" fontId="10" fillId="0" borderId="0">
      <protection locked="0"/>
    </xf>
    <xf numFmtId="165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3">
      <protection locked="0"/>
    </xf>
    <xf numFmtId="167" fontId="10" fillId="0" borderId="0">
      <protection locked="0"/>
    </xf>
    <xf numFmtId="0" fontId="13" fillId="0" borderId="0"/>
    <xf numFmtId="0" fontId="14" fillId="0" borderId="0"/>
    <xf numFmtId="4" fontId="14" fillId="3" borderId="4">
      <alignment horizontal="right" vertical="top" shrinkToFit="1"/>
    </xf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8" fillId="0" borderId="0"/>
  </cellStyleXfs>
  <cellXfs count="3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quotePrefix="1" applyNumberFormat="1" applyFont="1" applyFill="1" applyBorder="1" applyAlignment="1" applyProtection="1">
      <alignment horizontal="left" vertical="center"/>
      <protection locked="0"/>
    </xf>
    <xf numFmtId="43" fontId="16" fillId="0" borderId="1" xfId="1" applyNumberFormat="1" applyFont="1" applyFill="1" applyBorder="1" applyAlignment="1">
      <alignment vertical="center"/>
    </xf>
    <xf numFmtId="170" fontId="16" fillId="0" borderId="1" xfId="1" applyNumberFormat="1" applyFont="1" applyFill="1" applyBorder="1" applyAlignment="1">
      <alignment vertical="center"/>
    </xf>
    <xf numFmtId="169" fontId="16" fillId="0" borderId="1" xfId="1" applyNumberFormat="1" applyFont="1" applyFill="1" applyBorder="1" applyAlignment="1">
      <alignment vertical="center"/>
    </xf>
    <xf numFmtId="0" fontId="20" fillId="0" borderId="1" xfId="0" applyFont="1" applyBorder="1" applyAlignment="1">
      <alignment vertical="center"/>
    </xf>
    <xf numFmtId="3" fontId="12" fillId="2" borderId="1" xfId="0" applyNumberFormat="1" applyFont="1" applyFill="1" applyBorder="1" applyAlignment="1">
      <alignment horizontal="right" vertical="center" wrapText="1"/>
    </xf>
    <xf numFmtId="43" fontId="2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1" xfId="0" applyFont="1" applyFill="1" applyBorder="1" applyAlignment="1" applyProtection="1">
      <alignment vertical="center"/>
      <protection locked="0"/>
    </xf>
    <xf numFmtId="170" fontId="5" fillId="0" borderId="1" xfId="1" applyNumberFormat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43" fontId="0" fillId="2" borderId="0" xfId="0" applyNumberFormat="1" applyFill="1" applyAlignment="1">
      <alignment vertical="center"/>
    </xf>
    <xf numFmtId="43" fontId="2" fillId="0" borderId="1" xfId="1" applyFont="1" applyFill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9" fillId="0" borderId="1" xfId="17" applyFont="1" applyFill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" fontId="4" fillId="2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</cellXfs>
  <cellStyles count="18">
    <cellStyle name="”ќђќ‘ћ‚›‰" xfId="3"/>
    <cellStyle name="”љ‘ђћ‚ђќќ›‰" xfId="4"/>
    <cellStyle name="„…ќ…†ќ›‰" xfId="5"/>
    <cellStyle name="„ђ’ђ" xfId="6"/>
    <cellStyle name="‡ђѓћ‹ћ‚ћљ1" xfId="7"/>
    <cellStyle name="‡ђѓћ‹ћ‚ћљ2" xfId="8"/>
    <cellStyle name="’ћѓћ‚›‰" xfId="9"/>
    <cellStyle name="xl23" xfId="12"/>
    <cellStyle name="xl39" xfId="13"/>
    <cellStyle name="Обычный" xfId="0" builtinId="0"/>
    <cellStyle name="Обычный 2" xfId="11"/>
    <cellStyle name="Обычный 2 3" xfId="15"/>
    <cellStyle name="Обычный 3" xfId="2"/>
    <cellStyle name="Обычный 4" xfId="14"/>
    <cellStyle name="Обычный_MUNIC2" xfId="17"/>
    <cellStyle name="Финансовый" xfId="1" builtinId="3"/>
    <cellStyle name="Финансовый 4" xfId="16"/>
    <cellStyle name="Џђћ–…ќ’ќ›‰" xfId="10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31"/>
  <sheetViews>
    <sheetView tabSelected="1" view="pageBreakPreview" zoomScale="70" zoomScaleNormal="55" zoomScaleSheetLayoutView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T31" sqref="A2:T31"/>
    </sheetView>
  </sheetViews>
  <sheetFormatPr defaultColWidth="8.85546875" defaultRowHeight="15" x14ac:dyDescent="0.25"/>
  <cols>
    <col min="1" max="1" width="8.85546875" style="3"/>
    <col min="2" max="2" width="34.7109375" style="3" customWidth="1"/>
    <col min="3" max="12" width="17.5703125" style="3" customWidth="1"/>
    <col min="13" max="13" width="21.5703125" style="3" customWidth="1"/>
    <col min="14" max="14" width="22.42578125" style="3" customWidth="1"/>
    <col min="15" max="15" width="17.5703125" style="3" customWidth="1"/>
    <col min="16" max="16" width="19" style="3" customWidth="1"/>
    <col min="17" max="17" width="20.42578125" style="3" customWidth="1"/>
    <col min="18" max="18" width="17.5703125" style="3" customWidth="1"/>
    <col min="19" max="20" width="21" style="3" customWidth="1"/>
    <col min="21" max="16384" width="8.85546875" style="3"/>
  </cols>
  <sheetData>
    <row r="1" spans="1:20" s="2" customFormat="1" ht="93" customHeight="1" x14ac:dyDescent="0.25">
      <c r="A1" s="24"/>
      <c r="B1" s="24"/>
      <c r="C1" s="29" t="s">
        <v>136</v>
      </c>
      <c r="D1" s="29"/>
      <c r="E1" s="29"/>
      <c r="F1" s="29"/>
      <c r="G1" s="29"/>
      <c r="H1" s="29"/>
      <c r="I1" s="29"/>
      <c r="J1" s="29"/>
      <c r="K1" s="29"/>
      <c r="L1" s="24"/>
      <c r="M1" s="24"/>
      <c r="N1" s="24"/>
      <c r="O1" s="24"/>
      <c r="P1" s="24"/>
      <c r="Q1" s="24"/>
      <c r="R1" s="24"/>
      <c r="S1" s="24"/>
      <c r="T1" s="24"/>
    </row>
    <row r="2" spans="1:20" ht="208.5" customHeight="1" x14ac:dyDescent="0.25">
      <c r="A2" s="32" t="s">
        <v>30</v>
      </c>
      <c r="B2" s="33" t="s">
        <v>0</v>
      </c>
      <c r="C2" s="30" t="s">
        <v>134</v>
      </c>
      <c r="D2" s="30"/>
      <c r="E2" s="30"/>
      <c r="F2" s="30" t="s">
        <v>133</v>
      </c>
      <c r="G2" s="30"/>
      <c r="H2" s="30"/>
      <c r="I2" s="30" t="s">
        <v>35</v>
      </c>
      <c r="J2" s="30"/>
      <c r="K2" s="30"/>
      <c r="L2" s="30" t="s">
        <v>40</v>
      </c>
      <c r="M2" s="30"/>
      <c r="N2" s="30"/>
      <c r="O2" s="30" t="s">
        <v>41</v>
      </c>
      <c r="P2" s="30"/>
      <c r="Q2" s="30"/>
      <c r="R2" s="30" t="s">
        <v>42</v>
      </c>
      <c r="S2" s="30"/>
      <c r="T2" s="30"/>
    </row>
    <row r="3" spans="1:20" ht="21.75" customHeight="1" x14ac:dyDescent="0.25">
      <c r="A3" s="32"/>
      <c r="B3" s="33"/>
      <c r="C3" s="25" t="s">
        <v>28</v>
      </c>
      <c r="D3" s="25" t="s">
        <v>29</v>
      </c>
      <c r="E3" s="25" t="s">
        <v>31</v>
      </c>
      <c r="F3" s="25" t="s">
        <v>28</v>
      </c>
      <c r="G3" s="25" t="s">
        <v>29</v>
      </c>
      <c r="H3" s="25" t="s">
        <v>31</v>
      </c>
      <c r="I3" s="25" t="s">
        <v>28</v>
      </c>
      <c r="J3" s="25" t="s">
        <v>29</v>
      </c>
      <c r="K3" s="25" t="s">
        <v>31</v>
      </c>
      <c r="L3" s="25" t="s">
        <v>28</v>
      </c>
      <c r="M3" s="25" t="s">
        <v>29</v>
      </c>
      <c r="N3" s="25" t="s">
        <v>31</v>
      </c>
      <c r="O3" s="25" t="s">
        <v>28</v>
      </c>
      <c r="P3" s="25" t="s">
        <v>29</v>
      </c>
      <c r="Q3" s="25" t="s">
        <v>31</v>
      </c>
      <c r="R3" s="25" t="s">
        <v>28</v>
      </c>
      <c r="S3" s="25" t="s">
        <v>29</v>
      </c>
      <c r="T3" s="25" t="s">
        <v>31</v>
      </c>
    </row>
    <row r="4" spans="1:20" ht="25.5" customHeight="1" x14ac:dyDescent="0.25">
      <c r="A4" s="32"/>
      <c r="B4" s="33"/>
      <c r="C4" s="31" t="s">
        <v>132</v>
      </c>
      <c r="D4" s="31"/>
      <c r="E4" s="31"/>
      <c r="F4" s="31" t="s">
        <v>130</v>
      </c>
      <c r="G4" s="31"/>
      <c r="H4" s="31"/>
      <c r="I4" s="31" t="s">
        <v>34</v>
      </c>
      <c r="J4" s="31"/>
      <c r="K4" s="31"/>
      <c r="L4" s="31" t="s">
        <v>131</v>
      </c>
      <c r="M4" s="31"/>
      <c r="N4" s="31"/>
      <c r="O4" s="31" t="s">
        <v>135</v>
      </c>
      <c r="P4" s="31"/>
      <c r="Q4" s="31"/>
      <c r="R4" s="31" t="s">
        <v>32</v>
      </c>
      <c r="S4" s="31"/>
      <c r="T4" s="31"/>
    </row>
    <row r="5" spans="1:20" ht="17.25" x14ac:dyDescent="0.25">
      <c r="A5" s="4">
        <v>1</v>
      </c>
      <c r="B5" s="5" t="s">
        <v>1</v>
      </c>
      <c r="C5" s="6">
        <v>264.3</v>
      </c>
      <c r="D5" s="7">
        <v>325.17399999999998</v>
      </c>
      <c r="E5" s="7">
        <v>374.17399999999998</v>
      </c>
      <c r="F5" s="8">
        <v>31300</v>
      </c>
      <c r="G5" s="8">
        <v>32500</v>
      </c>
      <c r="H5" s="8">
        <v>33800</v>
      </c>
      <c r="I5" s="9">
        <v>0.55000000000000004</v>
      </c>
      <c r="J5" s="9">
        <v>0.65</v>
      </c>
      <c r="K5" s="9">
        <v>0.55000000000000004</v>
      </c>
      <c r="L5" s="10">
        <v>4550000</v>
      </c>
      <c r="M5" s="10">
        <v>6869299.9999999991</v>
      </c>
      <c r="N5" s="10">
        <v>6955900</v>
      </c>
      <c r="O5" s="11"/>
      <c r="P5" s="11"/>
      <c r="Q5" s="11"/>
      <c r="R5" s="10">
        <v>4550000</v>
      </c>
      <c r="S5" s="10">
        <v>6869299.9999999991</v>
      </c>
      <c r="T5" s="10">
        <v>6955900</v>
      </c>
    </row>
    <row r="6" spans="1:20" ht="17.25" x14ac:dyDescent="0.25">
      <c r="A6" s="4">
        <v>2</v>
      </c>
      <c r="B6" s="5" t="s">
        <v>2</v>
      </c>
      <c r="C6" s="6">
        <v>191.69</v>
      </c>
      <c r="D6" s="7">
        <v>337.19200000000001</v>
      </c>
      <c r="E6" s="7">
        <v>416.90499999999997</v>
      </c>
      <c r="F6" s="8">
        <v>31300</v>
      </c>
      <c r="G6" s="8">
        <v>32500</v>
      </c>
      <c r="H6" s="8">
        <v>33800</v>
      </c>
      <c r="I6" s="9">
        <v>0.65</v>
      </c>
      <c r="J6" s="9">
        <v>0.55000000000000004</v>
      </c>
      <c r="K6" s="9">
        <v>0.65</v>
      </c>
      <c r="L6" s="10">
        <v>3900000</v>
      </c>
      <c r="M6" s="10">
        <v>6027300</v>
      </c>
      <c r="N6" s="10">
        <v>9159400</v>
      </c>
      <c r="O6" s="11"/>
      <c r="P6" s="11"/>
      <c r="Q6" s="11"/>
      <c r="R6" s="10">
        <v>3900000</v>
      </c>
      <c r="S6" s="10">
        <v>6027300</v>
      </c>
      <c r="T6" s="10">
        <v>9159400</v>
      </c>
    </row>
    <row r="7" spans="1:20" ht="17.25" x14ac:dyDescent="0.25">
      <c r="A7" s="4">
        <v>3</v>
      </c>
      <c r="B7" s="5" t="s">
        <v>3</v>
      </c>
      <c r="C7" s="6">
        <v>255.59</v>
      </c>
      <c r="D7" s="7">
        <v>439.19400000000002</v>
      </c>
      <c r="E7" s="7">
        <v>361.84300000000002</v>
      </c>
      <c r="F7" s="8">
        <v>31300</v>
      </c>
      <c r="G7" s="8">
        <v>32500</v>
      </c>
      <c r="H7" s="8">
        <v>33800</v>
      </c>
      <c r="I7" s="9">
        <v>0.65</v>
      </c>
      <c r="J7" s="9">
        <v>0.55000000000000004</v>
      </c>
      <c r="K7" s="9">
        <v>0.65</v>
      </c>
      <c r="L7" s="10">
        <v>5200000</v>
      </c>
      <c r="M7" s="10">
        <v>7850600</v>
      </c>
      <c r="N7" s="10">
        <v>7949700</v>
      </c>
      <c r="O7" s="11"/>
      <c r="P7" s="11"/>
      <c r="Q7" s="11"/>
      <c r="R7" s="10">
        <v>5200000</v>
      </c>
      <c r="S7" s="10">
        <v>7850600</v>
      </c>
      <c r="T7" s="10">
        <v>7949700</v>
      </c>
    </row>
    <row r="8" spans="1:20" ht="17.25" x14ac:dyDescent="0.25">
      <c r="A8" s="4">
        <v>4</v>
      </c>
      <c r="B8" s="5" t="s">
        <v>4</v>
      </c>
      <c r="C8" s="6">
        <v>607.04999999999995</v>
      </c>
      <c r="D8" s="7">
        <v>1043.127</v>
      </c>
      <c r="E8" s="7">
        <v>859.39499999999998</v>
      </c>
      <c r="F8" s="8">
        <v>31300</v>
      </c>
      <c r="G8" s="8">
        <v>32500</v>
      </c>
      <c r="H8" s="8">
        <v>33800</v>
      </c>
      <c r="I8" s="9">
        <v>0.65</v>
      </c>
      <c r="J8" s="9">
        <v>0.55000000000000004</v>
      </c>
      <c r="K8" s="9">
        <v>0.65</v>
      </c>
      <c r="L8" s="10">
        <v>12350500</v>
      </c>
      <c r="M8" s="10">
        <v>18645900</v>
      </c>
      <c r="N8" s="10">
        <v>18880900</v>
      </c>
      <c r="O8" s="11"/>
      <c r="P8" s="11"/>
      <c r="Q8" s="11"/>
      <c r="R8" s="10">
        <v>12350500</v>
      </c>
      <c r="S8" s="10">
        <v>18645900</v>
      </c>
      <c r="T8" s="10">
        <v>18880900</v>
      </c>
    </row>
    <row r="9" spans="1:20" ht="17.25" x14ac:dyDescent="0.25">
      <c r="A9" s="4">
        <v>5</v>
      </c>
      <c r="B9" s="5" t="s">
        <v>5</v>
      </c>
      <c r="C9" s="6">
        <v>207.67</v>
      </c>
      <c r="D9" s="7">
        <v>309.09100000000001</v>
      </c>
      <c r="E9" s="7">
        <v>451.64100000000002</v>
      </c>
      <c r="F9" s="8">
        <v>31300</v>
      </c>
      <c r="G9" s="8">
        <v>32500</v>
      </c>
      <c r="H9" s="8">
        <v>33800</v>
      </c>
      <c r="I9" s="9">
        <v>0.55000000000000004</v>
      </c>
      <c r="J9" s="9">
        <v>0.55000000000000004</v>
      </c>
      <c r="K9" s="9">
        <v>0.55000000000000004</v>
      </c>
      <c r="L9" s="10">
        <v>3575000</v>
      </c>
      <c r="M9" s="10">
        <v>5525000</v>
      </c>
      <c r="N9" s="10">
        <v>8396000</v>
      </c>
      <c r="O9" s="11"/>
      <c r="P9" s="11"/>
      <c r="Q9" s="11"/>
      <c r="R9" s="10">
        <v>3575000</v>
      </c>
      <c r="S9" s="10">
        <v>5525000</v>
      </c>
      <c r="T9" s="10">
        <v>8396000</v>
      </c>
    </row>
    <row r="10" spans="1:20" ht="17.25" x14ac:dyDescent="0.25">
      <c r="A10" s="4">
        <v>6</v>
      </c>
      <c r="B10" s="5" t="s">
        <v>6</v>
      </c>
      <c r="C10" s="6"/>
      <c r="D10" s="7"/>
      <c r="E10" s="7"/>
      <c r="F10" s="8">
        <v>31300</v>
      </c>
      <c r="G10" s="8">
        <v>32500</v>
      </c>
      <c r="H10" s="8">
        <v>33800</v>
      </c>
      <c r="I10" s="9"/>
      <c r="J10" s="9"/>
      <c r="K10" s="9"/>
      <c r="L10" s="10"/>
      <c r="M10" s="10"/>
      <c r="N10" s="10"/>
      <c r="O10" s="11"/>
      <c r="P10" s="11"/>
      <c r="Q10" s="11"/>
      <c r="R10" s="10"/>
      <c r="S10" s="10"/>
      <c r="T10" s="10"/>
    </row>
    <row r="11" spans="1:20" ht="17.25" x14ac:dyDescent="0.25">
      <c r="A11" s="4">
        <v>7</v>
      </c>
      <c r="B11" s="5" t="s">
        <v>7</v>
      </c>
      <c r="C11" s="6">
        <v>319.49</v>
      </c>
      <c r="D11" s="7">
        <v>464.53</v>
      </c>
      <c r="E11" s="7">
        <v>452.29399999999998</v>
      </c>
      <c r="F11" s="8">
        <v>31300</v>
      </c>
      <c r="G11" s="8">
        <v>32500</v>
      </c>
      <c r="H11" s="8">
        <v>33800</v>
      </c>
      <c r="I11" s="9">
        <v>0.65</v>
      </c>
      <c r="J11" s="9">
        <v>0.65</v>
      </c>
      <c r="K11" s="9">
        <v>0.65</v>
      </c>
      <c r="L11" s="10">
        <v>6500000</v>
      </c>
      <c r="M11" s="10">
        <v>9813200</v>
      </c>
      <c r="N11" s="10">
        <v>9936900.0000000019</v>
      </c>
      <c r="O11" s="11"/>
      <c r="P11" s="11"/>
      <c r="Q11" s="11"/>
      <c r="R11" s="10">
        <v>6500000</v>
      </c>
      <c r="S11" s="10">
        <v>9813200</v>
      </c>
      <c r="T11" s="10">
        <v>9936900.0000000019</v>
      </c>
    </row>
    <row r="12" spans="1:20" ht="17.25" x14ac:dyDescent="0.25">
      <c r="A12" s="4">
        <v>8</v>
      </c>
      <c r="B12" s="5" t="s">
        <v>8</v>
      </c>
      <c r="C12" s="6">
        <v>158.56</v>
      </c>
      <c r="D12" s="7">
        <v>236</v>
      </c>
      <c r="E12" s="7">
        <v>344.84100000000001</v>
      </c>
      <c r="F12" s="8">
        <v>31300</v>
      </c>
      <c r="G12" s="8">
        <v>32500</v>
      </c>
      <c r="H12" s="8">
        <v>33800</v>
      </c>
      <c r="I12" s="9">
        <v>0.55000000000000004</v>
      </c>
      <c r="J12" s="9">
        <v>0.55000000000000004</v>
      </c>
      <c r="K12" s="9">
        <v>0.55000000000000004</v>
      </c>
      <c r="L12" s="10">
        <v>2729600</v>
      </c>
      <c r="M12" s="10">
        <v>4218500</v>
      </c>
      <c r="N12" s="10">
        <v>6410600</v>
      </c>
      <c r="O12" s="11"/>
      <c r="P12" s="11"/>
      <c r="Q12" s="11"/>
      <c r="R12" s="10">
        <v>2729600</v>
      </c>
      <c r="S12" s="10">
        <v>4218500</v>
      </c>
      <c r="T12" s="10">
        <v>6410600</v>
      </c>
    </row>
    <row r="13" spans="1:20" ht="17.25" x14ac:dyDescent="0.25">
      <c r="A13" s="4">
        <v>9</v>
      </c>
      <c r="B13" s="5" t="s">
        <v>9</v>
      </c>
      <c r="C13" s="6">
        <v>75.52</v>
      </c>
      <c r="D13" s="7">
        <v>95.105000000000004</v>
      </c>
      <c r="E13" s="7">
        <v>164.233</v>
      </c>
      <c r="F13" s="8">
        <v>31300</v>
      </c>
      <c r="G13" s="8">
        <v>32500</v>
      </c>
      <c r="H13" s="8">
        <v>33800</v>
      </c>
      <c r="I13" s="9">
        <v>0.55000000000000004</v>
      </c>
      <c r="J13" s="9">
        <v>0.65</v>
      </c>
      <c r="K13" s="9">
        <v>0.55000000000000004</v>
      </c>
      <c r="L13" s="10">
        <v>1300000</v>
      </c>
      <c r="M13" s="10">
        <v>2009100</v>
      </c>
      <c r="N13" s="10">
        <v>3053100</v>
      </c>
      <c r="O13" s="11"/>
      <c r="P13" s="11"/>
      <c r="Q13" s="11"/>
      <c r="R13" s="10">
        <v>1300000</v>
      </c>
      <c r="S13" s="10">
        <v>2009100</v>
      </c>
      <c r="T13" s="10">
        <v>3053100</v>
      </c>
    </row>
    <row r="14" spans="1:20" ht="17.25" x14ac:dyDescent="0.25">
      <c r="A14" s="4">
        <v>10</v>
      </c>
      <c r="B14" s="5" t="s">
        <v>10</v>
      </c>
      <c r="C14" s="7">
        <v>135.93</v>
      </c>
      <c r="D14" s="7">
        <v>167.233</v>
      </c>
      <c r="E14" s="7">
        <v>192.43700000000001</v>
      </c>
      <c r="F14" s="8">
        <v>31300</v>
      </c>
      <c r="G14" s="8">
        <v>32500</v>
      </c>
      <c r="H14" s="8">
        <v>33800</v>
      </c>
      <c r="I14" s="9">
        <v>0.55000000000000004</v>
      </c>
      <c r="J14" s="9">
        <v>0.65</v>
      </c>
      <c r="K14" s="9">
        <v>0.55000000000000004</v>
      </c>
      <c r="L14" s="10">
        <v>2340000</v>
      </c>
      <c r="M14" s="10">
        <v>3532799.9999999995</v>
      </c>
      <c r="N14" s="10">
        <v>3577400</v>
      </c>
      <c r="O14" s="11"/>
      <c r="P14" s="11"/>
      <c r="Q14" s="11"/>
      <c r="R14" s="10">
        <v>2340000</v>
      </c>
      <c r="S14" s="10">
        <v>3532799.9999999995</v>
      </c>
      <c r="T14" s="10">
        <v>3577400</v>
      </c>
    </row>
    <row r="15" spans="1:20" ht="17.25" x14ac:dyDescent="0.25">
      <c r="A15" s="4">
        <v>11</v>
      </c>
      <c r="B15" s="5" t="s">
        <v>11</v>
      </c>
      <c r="C15" s="7">
        <v>63.9</v>
      </c>
      <c r="D15" s="7">
        <v>92.903999999999996</v>
      </c>
      <c r="E15" s="7">
        <v>90.454999999999998</v>
      </c>
      <c r="F15" s="8">
        <v>31300</v>
      </c>
      <c r="G15" s="8">
        <v>32500</v>
      </c>
      <c r="H15" s="8">
        <v>33800</v>
      </c>
      <c r="I15" s="9">
        <v>0.65</v>
      </c>
      <c r="J15" s="9">
        <v>0.65</v>
      </c>
      <c r="K15" s="9">
        <v>0.65</v>
      </c>
      <c r="L15" s="10">
        <v>1300000</v>
      </c>
      <c r="M15" s="10">
        <v>1962600</v>
      </c>
      <c r="N15" s="10">
        <v>1987300.0000000002</v>
      </c>
      <c r="O15" s="11"/>
      <c r="P15" s="11"/>
      <c r="Q15" s="11"/>
      <c r="R15" s="10">
        <v>1300000</v>
      </c>
      <c r="S15" s="10">
        <v>1962600</v>
      </c>
      <c r="T15" s="10">
        <v>1987300.0000000002</v>
      </c>
    </row>
    <row r="16" spans="1:20" ht="17.25" x14ac:dyDescent="0.25">
      <c r="A16" s="4">
        <v>12</v>
      </c>
      <c r="B16" s="5" t="s">
        <v>12</v>
      </c>
      <c r="C16" s="7">
        <v>95.85</v>
      </c>
      <c r="D16" s="7">
        <v>142.66</v>
      </c>
      <c r="E16" s="7">
        <v>208.45699999999999</v>
      </c>
      <c r="F16" s="8">
        <v>31300</v>
      </c>
      <c r="G16" s="8">
        <v>32500</v>
      </c>
      <c r="H16" s="8">
        <v>33800</v>
      </c>
      <c r="I16" s="9">
        <v>0.65</v>
      </c>
      <c r="J16" s="9">
        <v>0.65</v>
      </c>
      <c r="K16" s="9">
        <v>0.65</v>
      </c>
      <c r="L16" s="10">
        <v>1950000</v>
      </c>
      <c r="M16" s="10">
        <v>3013700</v>
      </c>
      <c r="N16" s="10">
        <v>4579800</v>
      </c>
      <c r="O16" s="11"/>
      <c r="P16" s="11"/>
      <c r="Q16" s="11"/>
      <c r="R16" s="10">
        <v>1950000</v>
      </c>
      <c r="S16" s="10">
        <v>3013700</v>
      </c>
      <c r="T16" s="10">
        <v>4579800</v>
      </c>
    </row>
    <row r="17" spans="1:20" ht="17.25" x14ac:dyDescent="0.25">
      <c r="A17" s="4">
        <v>13</v>
      </c>
      <c r="B17" s="5" t="s">
        <v>13</v>
      </c>
      <c r="C17" s="7">
        <v>415.36</v>
      </c>
      <c r="D17" s="7">
        <v>713.72299999999996</v>
      </c>
      <c r="E17" s="7">
        <v>588.01099999999997</v>
      </c>
      <c r="F17" s="8">
        <v>31300</v>
      </c>
      <c r="G17" s="8">
        <v>32500</v>
      </c>
      <c r="H17" s="8">
        <v>33800</v>
      </c>
      <c r="I17" s="9">
        <v>0.65</v>
      </c>
      <c r="J17" s="9">
        <v>0.55000000000000004</v>
      </c>
      <c r="K17" s="9">
        <v>0.65</v>
      </c>
      <c r="L17" s="10">
        <v>8450400</v>
      </c>
      <c r="M17" s="10">
        <v>12757800</v>
      </c>
      <c r="N17" s="10">
        <v>12918600</v>
      </c>
      <c r="O17" s="11"/>
      <c r="P17" s="11"/>
      <c r="Q17" s="11"/>
      <c r="R17" s="10">
        <v>8450400</v>
      </c>
      <c r="S17" s="10">
        <v>12757800</v>
      </c>
      <c r="T17" s="10">
        <v>12918600</v>
      </c>
    </row>
    <row r="18" spans="1:20" ht="17.25" x14ac:dyDescent="0.25">
      <c r="A18" s="4">
        <v>14</v>
      </c>
      <c r="B18" s="5" t="s">
        <v>14</v>
      </c>
      <c r="C18" s="7">
        <v>140.91</v>
      </c>
      <c r="D18" s="7">
        <v>204.88499999999999</v>
      </c>
      <c r="E18" s="7">
        <v>199.48599999999999</v>
      </c>
      <c r="F18" s="8">
        <v>31300</v>
      </c>
      <c r="G18" s="8">
        <v>32500</v>
      </c>
      <c r="H18" s="8">
        <v>33800</v>
      </c>
      <c r="I18" s="9">
        <v>0.65</v>
      </c>
      <c r="J18" s="9">
        <v>0.65</v>
      </c>
      <c r="K18" s="9">
        <v>0.65</v>
      </c>
      <c r="L18" s="10">
        <v>2866900</v>
      </c>
      <c r="M18" s="10">
        <v>4328200</v>
      </c>
      <c r="N18" s="10">
        <v>4382700</v>
      </c>
      <c r="O18" s="11"/>
      <c r="P18" s="11"/>
      <c r="Q18" s="11"/>
      <c r="R18" s="10">
        <v>2866900</v>
      </c>
      <c r="S18" s="10">
        <v>4328200</v>
      </c>
      <c r="T18" s="10">
        <v>4382700</v>
      </c>
    </row>
    <row r="19" spans="1:20" ht="17.25" x14ac:dyDescent="0.25">
      <c r="A19" s="4">
        <v>15</v>
      </c>
      <c r="B19" s="5" t="s">
        <v>15</v>
      </c>
      <c r="C19" s="7">
        <v>175.08</v>
      </c>
      <c r="D19" s="7">
        <v>254.56100000000001</v>
      </c>
      <c r="E19" s="7">
        <v>247.85599999999999</v>
      </c>
      <c r="F19" s="8">
        <v>31300</v>
      </c>
      <c r="G19" s="8">
        <v>32500</v>
      </c>
      <c r="H19" s="8">
        <v>33800</v>
      </c>
      <c r="I19" s="9">
        <v>0.65</v>
      </c>
      <c r="J19" s="9">
        <v>0.65</v>
      </c>
      <c r="K19" s="9">
        <v>0.65</v>
      </c>
      <c r="L19" s="10">
        <v>3562000</v>
      </c>
      <c r="M19" s="10">
        <v>5377600</v>
      </c>
      <c r="N19" s="10">
        <v>5445400</v>
      </c>
      <c r="O19" s="11"/>
      <c r="P19" s="11"/>
      <c r="Q19" s="11"/>
      <c r="R19" s="10">
        <v>3562000</v>
      </c>
      <c r="S19" s="10">
        <v>5377600</v>
      </c>
      <c r="T19" s="10">
        <v>5445400</v>
      </c>
    </row>
    <row r="20" spans="1:20" ht="17.25" x14ac:dyDescent="0.25">
      <c r="A20" s="4">
        <v>16</v>
      </c>
      <c r="B20" s="5" t="s">
        <v>16</v>
      </c>
      <c r="C20" s="7">
        <v>0</v>
      </c>
      <c r="D20" s="7">
        <v>0</v>
      </c>
      <c r="E20" s="7">
        <v>0</v>
      </c>
      <c r="F20" s="8">
        <v>31300</v>
      </c>
      <c r="G20" s="8">
        <v>32500</v>
      </c>
      <c r="H20" s="8">
        <v>33800</v>
      </c>
      <c r="I20" s="9">
        <v>0.65</v>
      </c>
      <c r="J20" s="9">
        <v>0.55000000000000004</v>
      </c>
      <c r="K20" s="9">
        <v>0.65</v>
      </c>
      <c r="L20" s="10"/>
      <c r="M20" s="10"/>
      <c r="N20" s="10"/>
      <c r="O20" s="11"/>
      <c r="P20" s="11"/>
      <c r="Q20" s="11"/>
      <c r="R20" s="10"/>
      <c r="S20" s="10"/>
      <c r="T20" s="10"/>
    </row>
    <row r="21" spans="1:20" ht="17.25" x14ac:dyDescent="0.25">
      <c r="A21" s="4">
        <v>17</v>
      </c>
      <c r="B21" s="5" t="s">
        <v>17</v>
      </c>
      <c r="C21" s="7">
        <v>511.18</v>
      </c>
      <c r="D21" s="7">
        <v>743.25199999999995</v>
      </c>
      <c r="E21" s="7">
        <v>723.678</v>
      </c>
      <c r="F21" s="8">
        <v>31300</v>
      </c>
      <c r="G21" s="8">
        <v>32500</v>
      </c>
      <c r="H21" s="8">
        <v>33800</v>
      </c>
      <c r="I21" s="9">
        <v>0.65</v>
      </c>
      <c r="J21" s="9">
        <v>0.65</v>
      </c>
      <c r="K21" s="9">
        <v>0.65</v>
      </c>
      <c r="L21" s="10">
        <v>10400000</v>
      </c>
      <c r="M21" s="10">
        <v>15701200</v>
      </c>
      <c r="N21" s="10">
        <v>15899200</v>
      </c>
      <c r="O21" s="11"/>
      <c r="P21" s="11"/>
      <c r="Q21" s="11"/>
      <c r="R21" s="10">
        <v>10400000</v>
      </c>
      <c r="S21" s="10">
        <v>15701200</v>
      </c>
      <c r="T21" s="10">
        <v>15899200</v>
      </c>
    </row>
    <row r="22" spans="1:20" ht="17.25" x14ac:dyDescent="0.25">
      <c r="A22" s="4">
        <v>18</v>
      </c>
      <c r="B22" s="5" t="s">
        <v>18</v>
      </c>
      <c r="C22" s="7">
        <v>87.13</v>
      </c>
      <c r="D22" s="7">
        <v>129.69</v>
      </c>
      <c r="E22" s="7">
        <v>189.5</v>
      </c>
      <c r="F22" s="8">
        <v>31300</v>
      </c>
      <c r="G22" s="8">
        <v>32500</v>
      </c>
      <c r="H22" s="8">
        <v>33800</v>
      </c>
      <c r="I22" s="9">
        <v>0.55000000000000004</v>
      </c>
      <c r="J22" s="9">
        <v>0.55000000000000004</v>
      </c>
      <c r="K22" s="9">
        <v>0.55000000000000004</v>
      </c>
      <c r="L22" s="10">
        <v>1500000</v>
      </c>
      <c r="M22" s="10">
        <v>2318200</v>
      </c>
      <c r="N22" s="10">
        <v>3522800</v>
      </c>
      <c r="O22" s="11"/>
      <c r="P22" s="11"/>
      <c r="Q22" s="11"/>
      <c r="R22" s="10">
        <v>1500000</v>
      </c>
      <c r="S22" s="10">
        <v>2318200</v>
      </c>
      <c r="T22" s="10">
        <v>3522800</v>
      </c>
    </row>
    <row r="23" spans="1:20" ht="17.25" x14ac:dyDescent="0.25">
      <c r="A23" s="4">
        <v>19</v>
      </c>
      <c r="B23" s="5" t="s">
        <v>19</v>
      </c>
      <c r="C23" s="7">
        <v>103.49</v>
      </c>
      <c r="D23" s="7">
        <v>150.471</v>
      </c>
      <c r="E23" s="7">
        <v>146.51300000000001</v>
      </c>
      <c r="F23" s="8">
        <v>31300</v>
      </c>
      <c r="G23" s="8">
        <v>32500</v>
      </c>
      <c r="H23" s="8">
        <v>33800</v>
      </c>
      <c r="I23" s="9">
        <v>0.65</v>
      </c>
      <c r="J23" s="9">
        <v>0.65</v>
      </c>
      <c r="K23" s="9">
        <v>0.65</v>
      </c>
      <c r="L23" s="10">
        <v>2105500</v>
      </c>
      <c r="M23" s="10">
        <v>3178700</v>
      </c>
      <c r="N23" s="10">
        <v>3218900</v>
      </c>
      <c r="O23" s="11"/>
      <c r="P23" s="11"/>
      <c r="Q23" s="11"/>
      <c r="R23" s="10">
        <v>2105500</v>
      </c>
      <c r="S23" s="10">
        <v>3178700</v>
      </c>
      <c r="T23" s="10">
        <v>3218900</v>
      </c>
    </row>
    <row r="24" spans="1:20" ht="17.25" x14ac:dyDescent="0.25">
      <c r="A24" s="4">
        <v>20</v>
      </c>
      <c r="B24" s="5" t="s">
        <v>20</v>
      </c>
      <c r="C24" s="7">
        <v>83.3</v>
      </c>
      <c r="D24" s="7">
        <v>123.983</v>
      </c>
      <c r="E24" s="7">
        <v>181.16200000000001</v>
      </c>
      <c r="F24" s="8">
        <v>31300</v>
      </c>
      <c r="G24" s="8">
        <v>32500</v>
      </c>
      <c r="H24" s="8">
        <v>33800</v>
      </c>
      <c r="I24" s="9">
        <v>0.55000000000000004</v>
      </c>
      <c r="J24" s="9">
        <v>0.55000000000000004</v>
      </c>
      <c r="K24" s="9">
        <v>0.55000000000000004</v>
      </c>
      <c r="L24" s="10">
        <v>1434000</v>
      </c>
      <c r="M24" s="10">
        <v>2216200</v>
      </c>
      <c r="N24" s="10">
        <v>3367800</v>
      </c>
      <c r="O24" s="11"/>
      <c r="P24" s="11"/>
      <c r="Q24" s="11"/>
      <c r="R24" s="10">
        <v>1434000</v>
      </c>
      <c r="S24" s="10">
        <v>2216200</v>
      </c>
      <c r="T24" s="10">
        <v>3367800</v>
      </c>
    </row>
    <row r="25" spans="1:20" ht="17.25" x14ac:dyDescent="0.25">
      <c r="A25" s="4">
        <v>21</v>
      </c>
      <c r="B25" s="5" t="s">
        <v>21</v>
      </c>
      <c r="C25" s="7">
        <v>83.3</v>
      </c>
      <c r="D25" s="7">
        <v>123.983</v>
      </c>
      <c r="E25" s="7">
        <v>181.16200000000001</v>
      </c>
      <c r="F25" s="8">
        <v>31300</v>
      </c>
      <c r="G25" s="8">
        <v>32500</v>
      </c>
      <c r="H25" s="8">
        <v>33800</v>
      </c>
      <c r="I25" s="9">
        <v>0.55000000000000004</v>
      </c>
      <c r="J25" s="9">
        <v>0.55000000000000004</v>
      </c>
      <c r="K25" s="9">
        <v>0.55000000000000004</v>
      </c>
      <c r="L25" s="10">
        <v>1434000</v>
      </c>
      <c r="M25" s="10">
        <v>2216200</v>
      </c>
      <c r="N25" s="10">
        <v>3367800</v>
      </c>
      <c r="O25" s="11"/>
      <c r="P25" s="11"/>
      <c r="Q25" s="11"/>
      <c r="R25" s="10">
        <v>1434000</v>
      </c>
      <c r="S25" s="10">
        <v>2216200</v>
      </c>
      <c r="T25" s="10">
        <v>3367800</v>
      </c>
    </row>
    <row r="26" spans="1:20" ht="17.25" x14ac:dyDescent="0.25">
      <c r="A26" s="4">
        <v>22</v>
      </c>
      <c r="B26" s="5" t="s">
        <v>22</v>
      </c>
      <c r="C26" s="7">
        <v>255.59</v>
      </c>
      <c r="D26" s="7">
        <v>439.19400000000002</v>
      </c>
      <c r="E26" s="7">
        <v>361.84300000000002</v>
      </c>
      <c r="F26" s="8">
        <v>31300</v>
      </c>
      <c r="G26" s="8">
        <v>32500</v>
      </c>
      <c r="H26" s="8">
        <v>33800</v>
      </c>
      <c r="I26" s="9">
        <v>0.65</v>
      </c>
      <c r="J26" s="9">
        <v>0.55000000000000004</v>
      </c>
      <c r="K26" s="9">
        <v>0.65</v>
      </c>
      <c r="L26" s="10">
        <v>5200000</v>
      </c>
      <c r="M26" s="10">
        <v>7850600</v>
      </c>
      <c r="N26" s="10">
        <v>7949700.0000000009</v>
      </c>
      <c r="O26" s="11"/>
      <c r="P26" s="11"/>
      <c r="Q26" s="11"/>
      <c r="R26" s="10">
        <v>5200000</v>
      </c>
      <c r="S26" s="10">
        <v>7850600</v>
      </c>
      <c r="T26" s="10">
        <v>7949700.0000000009</v>
      </c>
    </row>
    <row r="27" spans="1:20" ht="17.25" x14ac:dyDescent="0.25">
      <c r="A27" s="4">
        <v>23</v>
      </c>
      <c r="B27" s="5" t="s">
        <v>23</v>
      </c>
      <c r="C27" s="7">
        <v>75.52</v>
      </c>
      <c r="D27" s="7">
        <v>109.79600000000001</v>
      </c>
      <c r="E27" s="7">
        <v>106.902</v>
      </c>
      <c r="F27" s="8">
        <v>31300</v>
      </c>
      <c r="G27" s="8">
        <v>32500</v>
      </c>
      <c r="H27" s="8">
        <v>33800</v>
      </c>
      <c r="I27" s="9">
        <v>0.55000000000000004</v>
      </c>
      <c r="J27" s="9">
        <v>0.55000000000000004</v>
      </c>
      <c r="K27" s="9">
        <v>0.55000000000000004</v>
      </c>
      <c r="L27" s="10">
        <v>1300000</v>
      </c>
      <c r="M27" s="10">
        <v>1962600</v>
      </c>
      <c r="N27" s="10">
        <v>1987300.0000000002</v>
      </c>
      <c r="O27" s="11"/>
      <c r="P27" s="11"/>
      <c r="Q27" s="11"/>
      <c r="R27" s="10">
        <v>1300000</v>
      </c>
      <c r="S27" s="10">
        <v>1962600</v>
      </c>
      <c r="T27" s="10">
        <v>1987300.0000000002</v>
      </c>
    </row>
    <row r="28" spans="1:20" ht="16.5" x14ac:dyDescent="0.25">
      <c r="A28" s="4">
        <v>24</v>
      </c>
      <c r="B28" s="5" t="s">
        <v>24</v>
      </c>
      <c r="C28" s="7"/>
      <c r="D28" s="7"/>
      <c r="E28" s="7"/>
      <c r="F28" s="8">
        <v>31300</v>
      </c>
      <c r="G28" s="8">
        <v>32500</v>
      </c>
      <c r="H28" s="8">
        <v>33800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ht="16.5" x14ac:dyDescent="0.25">
      <c r="A29" s="4">
        <v>25</v>
      </c>
      <c r="B29" s="5" t="s">
        <v>25</v>
      </c>
      <c r="C29" s="7"/>
      <c r="D29" s="7"/>
      <c r="E29" s="7"/>
      <c r="F29" s="8">
        <v>31300</v>
      </c>
      <c r="G29" s="8">
        <v>32500</v>
      </c>
      <c r="H29" s="8">
        <v>33800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ht="16.5" x14ac:dyDescent="0.25">
      <c r="A30" s="4">
        <v>26</v>
      </c>
      <c r="B30" s="5" t="s">
        <v>26</v>
      </c>
      <c r="C30" s="7"/>
      <c r="D30" s="7"/>
      <c r="E30" s="7"/>
      <c r="F30" s="8">
        <v>31300</v>
      </c>
      <c r="G30" s="8">
        <v>31300</v>
      </c>
      <c r="H30" s="8">
        <v>31300</v>
      </c>
      <c r="I30" s="11"/>
      <c r="J30" s="11"/>
      <c r="K30" s="11"/>
      <c r="L30" s="11"/>
      <c r="M30" s="11"/>
      <c r="N30" s="11"/>
      <c r="O30" s="11"/>
      <c r="P30" s="11"/>
      <c r="Q30" s="11"/>
      <c r="R30" s="11">
        <v>0</v>
      </c>
      <c r="S30" s="11">
        <v>0</v>
      </c>
      <c r="T30" s="11">
        <v>0</v>
      </c>
    </row>
    <row r="31" spans="1:20" x14ac:dyDescent="0.25">
      <c r="A31" s="12"/>
      <c r="B31" s="13" t="s">
        <v>27</v>
      </c>
      <c r="C31" s="14">
        <v>4306.4100000000008</v>
      </c>
      <c r="D31" s="14">
        <v>6645.7480000000005</v>
      </c>
      <c r="E31" s="14">
        <v>6842.7879999999996</v>
      </c>
      <c r="F31" s="15">
        <v>813800</v>
      </c>
      <c r="G31" s="15">
        <v>843800</v>
      </c>
      <c r="H31" s="15">
        <v>876300</v>
      </c>
      <c r="I31" s="16" t="s">
        <v>38</v>
      </c>
      <c r="J31" s="16" t="s">
        <v>38</v>
      </c>
      <c r="K31" s="16" t="s">
        <v>38</v>
      </c>
      <c r="L31" s="15">
        <v>83947900</v>
      </c>
      <c r="M31" s="15">
        <v>127375300</v>
      </c>
      <c r="N31" s="15">
        <v>142947200</v>
      </c>
      <c r="O31" s="15">
        <v>83947900</v>
      </c>
      <c r="P31" s="15">
        <v>127375300</v>
      </c>
      <c r="Q31" s="15">
        <v>142947200</v>
      </c>
      <c r="R31" s="11">
        <v>83947900</v>
      </c>
      <c r="S31" s="11">
        <v>127375300</v>
      </c>
      <c r="T31" s="11">
        <v>142947200</v>
      </c>
    </row>
  </sheetData>
  <mergeCells count="15">
    <mergeCell ref="C1:K1"/>
    <mergeCell ref="A2:A4"/>
    <mergeCell ref="B2:B4"/>
    <mergeCell ref="C2:E2"/>
    <mergeCell ref="F2:H2"/>
    <mergeCell ref="I2:K2"/>
    <mergeCell ref="O2:Q2"/>
    <mergeCell ref="R2:T2"/>
    <mergeCell ref="C4:E4"/>
    <mergeCell ref="F4:H4"/>
    <mergeCell ref="I4:K4"/>
    <mergeCell ref="L4:N4"/>
    <mergeCell ref="O4:Q4"/>
    <mergeCell ref="R4:T4"/>
    <mergeCell ref="L2:N2"/>
  </mergeCells>
  <pageMargins left="0.39370078740157483" right="0.39370078740157483" top="0.39370078740157483" bottom="0.39370078740157483" header="0" footer="0"/>
  <pageSetup paperSize="9" scale="57" fitToWidth="2" orientation="landscape" r:id="rId1"/>
  <colBreaks count="1" manualBreakCount="1">
    <brk id="11" max="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46"/>
  <sheetViews>
    <sheetView view="pageBreakPreview" zoomScale="75" zoomScaleNormal="55" zoomScaleSheetLayoutView="75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Q31" sqref="A2:Q31"/>
    </sheetView>
  </sheetViews>
  <sheetFormatPr defaultColWidth="8.85546875" defaultRowHeight="15" x14ac:dyDescent="0.25"/>
  <cols>
    <col min="1" max="1" width="8.85546875" style="3"/>
    <col min="2" max="2" width="38.28515625" style="3" customWidth="1"/>
    <col min="3" max="3" width="17.5703125" style="3" customWidth="1"/>
    <col min="4" max="4" width="22.42578125" style="3" customWidth="1"/>
    <col min="5" max="5" width="24.7109375" style="3" customWidth="1"/>
    <col min="6" max="9" width="17.5703125" style="3" customWidth="1"/>
    <col min="10" max="10" width="23.7109375" style="3" customWidth="1"/>
    <col min="11" max="11" width="21.5703125" style="3" customWidth="1"/>
    <col min="12" max="15" width="17.5703125" style="3" customWidth="1"/>
    <col min="16" max="16" width="25.5703125" style="3" customWidth="1"/>
    <col min="17" max="17" width="24.28515625" style="3" customWidth="1"/>
    <col min="18" max="18" width="8.85546875" style="3"/>
    <col min="19" max="19" width="16.7109375" style="3" bestFit="1" customWidth="1"/>
    <col min="20" max="16384" width="8.85546875" style="3"/>
  </cols>
  <sheetData>
    <row r="1" spans="1:17" s="2" customFormat="1" ht="100.5" customHeight="1" x14ac:dyDescent="0.25">
      <c r="A1" s="24"/>
      <c r="B1" s="24"/>
      <c r="C1" s="34" t="s">
        <v>43</v>
      </c>
      <c r="D1" s="34"/>
      <c r="E1" s="34"/>
      <c r="F1" s="34"/>
      <c r="G1" s="34"/>
      <c r="H1" s="34"/>
      <c r="I1" s="34"/>
      <c r="J1" s="34"/>
      <c r="K1" s="34"/>
      <c r="L1" s="24"/>
      <c r="M1" s="24"/>
      <c r="N1" s="24"/>
      <c r="O1" s="24"/>
      <c r="P1" s="24"/>
      <c r="Q1" s="24"/>
    </row>
    <row r="2" spans="1:17" ht="208.5" customHeight="1" x14ac:dyDescent="0.25">
      <c r="A2" s="32" t="s">
        <v>30</v>
      </c>
      <c r="B2" s="33" t="s">
        <v>0</v>
      </c>
      <c r="C2" s="30" t="s">
        <v>39</v>
      </c>
      <c r="D2" s="30"/>
      <c r="E2" s="30"/>
      <c r="F2" s="30" t="s">
        <v>35</v>
      </c>
      <c r="G2" s="30"/>
      <c r="H2" s="30"/>
      <c r="I2" s="30" t="s">
        <v>40</v>
      </c>
      <c r="J2" s="30"/>
      <c r="K2" s="30"/>
      <c r="L2" s="30" t="s">
        <v>41</v>
      </c>
      <c r="M2" s="30"/>
      <c r="N2" s="30"/>
      <c r="O2" s="30" t="s">
        <v>42</v>
      </c>
      <c r="P2" s="30"/>
      <c r="Q2" s="30"/>
    </row>
    <row r="3" spans="1:17" ht="21.75" customHeight="1" x14ac:dyDescent="0.25">
      <c r="A3" s="32"/>
      <c r="B3" s="33"/>
      <c r="C3" s="1" t="s">
        <v>28</v>
      </c>
      <c r="D3" s="1" t="s">
        <v>29</v>
      </c>
      <c r="E3" s="1" t="s">
        <v>31</v>
      </c>
      <c r="F3" s="1" t="s">
        <v>28</v>
      </c>
      <c r="G3" s="1" t="s">
        <v>29</v>
      </c>
      <c r="H3" s="1" t="s">
        <v>31</v>
      </c>
      <c r="I3" s="1" t="s">
        <v>28</v>
      </c>
      <c r="J3" s="1" t="s">
        <v>29</v>
      </c>
      <c r="K3" s="1" t="s">
        <v>31</v>
      </c>
      <c r="L3" s="1" t="s">
        <v>28</v>
      </c>
      <c r="M3" s="1" t="s">
        <v>29</v>
      </c>
      <c r="N3" s="1" t="s">
        <v>31</v>
      </c>
      <c r="O3" s="1" t="s">
        <v>28</v>
      </c>
      <c r="P3" s="1" t="s">
        <v>29</v>
      </c>
      <c r="Q3" s="1" t="s">
        <v>31</v>
      </c>
    </row>
    <row r="4" spans="1:17" ht="25.5" customHeight="1" x14ac:dyDescent="0.25">
      <c r="A4" s="32"/>
      <c r="B4" s="33"/>
      <c r="C4" s="31" t="s">
        <v>36</v>
      </c>
      <c r="D4" s="31"/>
      <c r="E4" s="31"/>
      <c r="F4" s="31" t="s">
        <v>47</v>
      </c>
      <c r="G4" s="31"/>
      <c r="H4" s="31"/>
      <c r="I4" s="31" t="s">
        <v>48</v>
      </c>
      <c r="J4" s="31"/>
      <c r="K4" s="31"/>
      <c r="L4" s="31" t="s">
        <v>33</v>
      </c>
      <c r="M4" s="31"/>
      <c r="N4" s="31"/>
      <c r="O4" s="31" t="s">
        <v>32</v>
      </c>
      <c r="P4" s="31"/>
      <c r="Q4" s="31"/>
    </row>
    <row r="5" spans="1:17" x14ac:dyDescent="0.25">
      <c r="A5" s="4">
        <v>1</v>
      </c>
      <c r="B5" s="17" t="s">
        <v>1</v>
      </c>
      <c r="C5" s="11"/>
      <c r="D5" s="11"/>
      <c r="E5" s="11"/>
      <c r="F5" s="11">
        <v>0.9</v>
      </c>
      <c r="G5" s="11">
        <v>0.9</v>
      </c>
      <c r="H5" s="11">
        <v>0.9</v>
      </c>
      <c r="I5" s="11">
        <v>0</v>
      </c>
      <c r="J5" s="11">
        <v>0</v>
      </c>
      <c r="K5" s="11">
        <v>0</v>
      </c>
      <c r="L5" s="11"/>
      <c r="M5" s="11"/>
      <c r="N5" s="11"/>
      <c r="O5" s="11">
        <v>0</v>
      </c>
      <c r="P5" s="11">
        <v>0</v>
      </c>
      <c r="Q5" s="11">
        <v>0</v>
      </c>
    </row>
    <row r="6" spans="1:17" x14ac:dyDescent="0.25">
      <c r="A6" s="4">
        <v>2</v>
      </c>
      <c r="B6" s="17" t="s">
        <v>2</v>
      </c>
      <c r="C6" s="11"/>
      <c r="D6" s="11"/>
      <c r="E6" s="11"/>
      <c r="F6" s="11">
        <v>0.9</v>
      </c>
      <c r="G6" s="11">
        <v>0.9</v>
      </c>
      <c r="H6" s="11">
        <v>0.9</v>
      </c>
      <c r="I6" s="11">
        <v>0</v>
      </c>
      <c r="J6" s="11">
        <v>0</v>
      </c>
      <c r="K6" s="11">
        <v>0</v>
      </c>
      <c r="L6" s="11"/>
      <c r="M6" s="11"/>
      <c r="N6" s="11"/>
      <c r="O6" s="11">
        <v>0</v>
      </c>
      <c r="P6" s="11">
        <v>0</v>
      </c>
      <c r="Q6" s="11">
        <v>0</v>
      </c>
    </row>
    <row r="7" spans="1:17" x14ac:dyDescent="0.25">
      <c r="A7" s="4">
        <v>3</v>
      </c>
      <c r="B7" s="17" t="s">
        <v>3</v>
      </c>
      <c r="C7" s="11"/>
      <c r="D7" s="11"/>
      <c r="E7" s="11"/>
      <c r="F7" s="11">
        <v>0.9</v>
      </c>
      <c r="G7" s="11">
        <v>0.9</v>
      </c>
      <c r="H7" s="11">
        <v>0.9</v>
      </c>
      <c r="I7" s="11">
        <v>0</v>
      </c>
      <c r="J7" s="11">
        <v>0</v>
      </c>
      <c r="K7" s="11">
        <v>0</v>
      </c>
      <c r="L7" s="11"/>
      <c r="M7" s="11"/>
      <c r="N7" s="11"/>
      <c r="O7" s="11">
        <v>0</v>
      </c>
      <c r="P7" s="11">
        <v>0</v>
      </c>
      <c r="Q7" s="11">
        <v>0</v>
      </c>
    </row>
    <row r="8" spans="1:17" x14ac:dyDescent="0.25">
      <c r="A8" s="4">
        <v>4</v>
      </c>
      <c r="B8" s="17" t="s">
        <v>4</v>
      </c>
      <c r="C8" s="11"/>
      <c r="D8" s="11">
        <v>25959537</v>
      </c>
      <c r="E8" s="11">
        <v>27093444</v>
      </c>
      <c r="F8" s="11">
        <v>0.9</v>
      </c>
      <c r="G8" s="11">
        <v>0.9</v>
      </c>
      <c r="H8" s="11">
        <v>0.9</v>
      </c>
      <c r="I8" s="11">
        <v>0</v>
      </c>
      <c r="J8" s="11">
        <v>23363583</v>
      </c>
      <c r="K8" s="11">
        <v>24384100</v>
      </c>
      <c r="L8" s="11"/>
      <c r="M8" s="11"/>
      <c r="N8" s="11"/>
      <c r="O8" s="11">
        <v>0</v>
      </c>
      <c r="P8" s="11">
        <v>23363583</v>
      </c>
      <c r="Q8" s="11">
        <v>24384100</v>
      </c>
    </row>
    <row r="9" spans="1:17" x14ac:dyDescent="0.25">
      <c r="A9" s="4">
        <v>5</v>
      </c>
      <c r="B9" s="17" t="s">
        <v>5</v>
      </c>
      <c r="C9" s="11"/>
      <c r="D9" s="11"/>
      <c r="E9" s="11"/>
      <c r="F9" s="11">
        <v>0.9</v>
      </c>
      <c r="G9" s="11">
        <v>0.9</v>
      </c>
      <c r="H9" s="11">
        <v>0.9</v>
      </c>
      <c r="I9" s="11">
        <v>0</v>
      </c>
      <c r="J9" s="11">
        <v>0</v>
      </c>
      <c r="K9" s="11">
        <v>0</v>
      </c>
      <c r="L9" s="11"/>
      <c r="M9" s="11"/>
      <c r="N9" s="11"/>
      <c r="O9" s="11">
        <v>0</v>
      </c>
      <c r="P9" s="11">
        <v>0</v>
      </c>
      <c r="Q9" s="11">
        <v>0</v>
      </c>
    </row>
    <row r="10" spans="1:17" x14ac:dyDescent="0.25">
      <c r="A10" s="4">
        <v>6</v>
      </c>
      <c r="B10" s="17" t="s">
        <v>6</v>
      </c>
      <c r="C10" s="11"/>
      <c r="D10" s="11"/>
      <c r="E10" s="11"/>
      <c r="F10" s="11">
        <v>0.9</v>
      </c>
      <c r="G10" s="11">
        <v>0.9</v>
      </c>
      <c r="H10" s="11">
        <v>0.9</v>
      </c>
      <c r="I10" s="11">
        <v>0</v>
      </c>
      <c r="J10" s="11">
        <v>0</v>
      </c>
      <c r="K10" s="11">
        <v>0</v>
      </c>
      <c r="L10" s="11"/>
      <c r="M10" s="11"/>
      <c r="N10" s="11"/>
      <c r="O10" s="11">
        <v>0</v>
      </c>
      <c r="P10" s="11">
        <v>0</v>
      </c>
      <c r="Q10" s="11">
        <v>0</v>
      </c>
    </row>
    <row r="11" spans="1:17" x14ac:dyDescent="0.25">
      <c r="A11" s="4">
        <v>7</v>
      </c>
      <c r="B11" s="17" t="s">
        <v>7</v>
      </c>
      <c r="C11" s="11"/>
      <c r="D11" s="11"/>
      <c r="E11" s="11"/>
      <c r="F11" s="11">
        <v>0.9</v>
      </c>
      <c r="G11" s="11">
        <v>0.9</v>
      </c>
      <c r="H11" s="11">
        <v>0.9</v>
      </c>
      <c r="I11" s="11">
        <v>0</v>
      </c>
      <c r="J11" s="11">
        <v>0</v>
      </c>
      <c r="K11" s="11">
        <v>0</v>
      </c>
      <c r="L11" s="11"/>
      <c r="M11" s="11"/>
      <c r="N11" s="11"/>
      <c r="O11" s="11">
        <v>0</v>
      </c>
      <c r="P11" s="11">
        <v>0</v>
      </c>
      <c r="Q11" s="11">
        <v>0</v>
      </c>
    </row>
    <row r="12" spans="1:17" x14ac:dyDescent="0.25">
      <c r="A12" s="4">
        <v>8</v>
      </c>
      <c r="B12" s="17" t="s">
        <v>8</v>
      </c>
      <c r="C12" s="11"/>
      <c r="D12" s="11"/>
      <c r="E12" s="11"/>
      <c r="F12" s="11">
        <v>0.9</v>
      </c>
      <c r="G12" s="11">
        <v>0.9</v>
      </c>
      <c r="H12" s="11">
        <v>0.9</v>
      </c>
      <c r="I12" s="11">
        <v>0</v>
      </c>
      <c r="J12" s="11">
        <v>0</v>
      </c>
      <c r="K12" s="11">
        <v>0</v>
      </c>
      <c r="L12" s="11"/>
      <c r="M12" s="11"/>
      <c r="N12" s="11"/>
      <c r="O12" s="11">
        <v>0</v>
      </c>
      <c r="P12" s="11">
        <v>0</v>
      </c>
      <c r="Q12" s="11">
        <v>0</v>
      </c>
    </row>
    <row r="13" spans="1:17" x14ac:dyDescent="0.25">
      <c r="A13" s="4">
        <v>9</v>
      </c>
      <c r="B13" s="17" t="s">
        <v>9</v>
      </c>
      <c r="C13" s="11"/>
      <c r="D13" s="11"/>
      <c r="E13" s="11"/>
      <c r="F13" s="11">
        <v>0.9</v>
      </c>
      <c r="G13" s="11">
        <v>0.9</v>
      </c>
      <c r="H13" s="11">
        <v>0.9</v>
      </c>
      <c r="I13" s="11">
        <v>0</v>
      </c>
      <c r="J13" s="11">
        <v>0</v>
      </c>
      <c r="K13" s="11">
        <v>0</v>
      </c>
      <c r="L13" s="11"/>
      <c r="M13" s="11"/>
      <c r="N13" s="11"/>
      <c r="O13" s="11">
        <v>0</v>
      </c>
      <c r="P13" s="11">
        <v>0</v>
      </c>
      <c r="Q13" s="11">
        <v>0</v>
      </c>
    </row>
    <row r="14" spans="1:17" x14ac:dyDescent="0.25">
      <c r="A14" s="4">
        <v>10</v>
      </c>
      <c r="B14" s="17" t="s">
        <v>10</v>
      </c>
      <c r="C14" s="11"/>
      <c r="D14" s="11"/>
      <c r="E14" s="11"/>
      <c r="F14" s="11">
        <v>0.9</v>
      </c>
      <c r="G14" s="11">
        <v>0.9</v>
      </c>
      <c r="H14" s="11">
        <v>0.9</v>
      </c>
      <c r="I14" s="11">
        <v>0</v>
      </c>
      <c r="J14" s="11">
        <v>0</v>
      </c>
      <c r="K14" s="11">
        <v>0</v>
      </c>
      <c r="L14" s="11"/>
      <c r="M14" s="11"/>
      <c r="N14" s="11"/>
      <c r="O14" s="11">
        <v>0</v>
      </c>
      <c r="P14" s="11">
        <v>0</v>
      </c>
      <c r="Q14" s="11">
        <v>0</v>
      </c>
    </row>
    <row r="15" spans="1:17" x14ac:dyDescent="0.25">
      <c r="A15" s="4">
        <v>11</v>
      </c>
      <c r="B15" s="17" t="s">
        <v>11</v>
      </c>
      <c r="C15" s="11"/>
      <c r="D15" s="11"/>
      <c r="E15" s="11"/>
      <c r="F15" s="11">
        <v>0.9</v>
      </c>
      <c r="G15" s="11">
        <v>0.9</v>
      </c>
      <c r="H15" s="11">
        <v>0.9</v>
      </c>
      <c r="I15" s="11">
        <v>0</v>
      </c>
      <c r="J15" s="11">
        <v>0</v>
      </c>
      <c r="K15" s="11">
        <v>0</v>
      </c>
      <c r="L15" s="11"/>
      <c r="M15" s="11"/>
      <c r="N15" s="11"/>
      <c r="O15" s="11">
        <v>0</v>
      </c>
      <c r="P15" s="11">
        <v>0</v>
      </c>
      <c r="Q15" s="11">
        <v>0</v>
      </c>
    </row>
    <row r="16" spans="1:17" x14ac:dyDescent="0.25">
      <c r="A16" s="4">
        <v>12</v>
      </c>
      <c r="B16" s="17" t="s">
        <v>12</v>
      </c>
      <c r="C16" s="11"/>
      <c r="D16" s="11"/>
      <c r="E16" s="11"/>
      <c r="F16" s="11">
        <v>0.9</v>
      </c>
      <c r="G16" s="11">
        <v>0.9</v>
      </c>
      <c r="H16" s="11">
        <v>0.9</v>
      </c>
      <c r="I16" s="11">
        <v>0</v>
      </c>
      <c r="J16" s="11">
        <v>0</v>
      </c>
      <c r="K16" s="11">
        <v>0</v>
      </c>
      <c r="L16" s="11"/>
      <c r="M16" s="11"/>
      <c r="N16" s="11"/>
      <c r="O16" s="11">
        <v>0</v>
      </c>
      <c r="P16" s="11">
        <v>0</v>
      </c>
      <c r="Q16" s="11">
        <v>0</v>
      </c>
    </row>
    <row r="17" spans="1:19" x14ac:dyDescent="0.25">
      <c r="A17" s="4">
        <v>13</v>
      </c>
      <c r="B17" s="17" t="s">
        <v>13</v>
      </c>
      <c r="C17" s="11"/>
      <c r="D17" s="11"/>
      <c r="E17" s="11"/>
      <c r="F17" s="11">
        <v>0.9</v>
      </c>
      <c r="G17" s="11">
        <v>0.9</v>
      </c>
      <c r="H17" s="11">
        <v>0.9</v>
      </c>
      <c r="I17" s="11">
        <v>0</v>
      </c>
      <c r="J17" s="11">
        <v>0</v>
      </c>
      <c r="K17" s="11">
        <v>0</v>
      </c>
      <c r="L17" s="11"/>
      <c r="M17" s="11"/>
      <c r="N17" s="11"/>
      <c r="O17" s="11">
        <v>0</v>
      </c>
      <c r="P17" s="11">
        <v>0</v>
      </c>
      <c r="Q17" s="11">
        <v>0</v>
      </c>
    </row>
    <row r="18" spans="1:19" x14ac:dyDescent="0.25">
      <c r="A18" s="4">
        <v>14</v>
      </c>
      <c r="B18" s="17" t="s">
        <v>14</v>
      </c>
      <c r="C18" s="11"/>
      <c r="D18" s="11"/>
      <c r="E18" s="11"/>
      <c r="F18" s="11">
        <v>0.9</v>
      </c>
      <c r="G18" s="11">
        <v>0.9</v>
      </c>
      <c r="H18" s="11">
        <v>0.9</v>
      </c>
      <c r="I18" s="11">
        <v>0</v>
      </c>
      <c r="J18" s="11">
        <v>0</v>
      </c>
      <c r="K18" s="11">
        <v>0</v>
      </c>
      <c r="L18" s="11"/>
      <c r="M18" s="11"/>
      <c r="N18" s="11"/>
      <c r="O18" s="11">
        <v>0</v>
      </c>
      <c r="P18" s="11">
        <v>0</v>
      </c>
      <c r="Q18" s="11">
        <v>0</v>
      </c>
    </row>
    <row r="19" spans="1:19" x14ac:dyDescent="0.25">
      <c r="A19" s="4">
        <v>15</v>
      </c>
      <c r="B19" s="17" t="s">
        <v>15</v>
      </c>
      <c r="C19" s="11"/>
      <c r="D19" s="11"/>
      <c r="E19" s="11"/>
      <c r="F19" s="11">
        <v>0.9</v>
      </c>
      <c r="G19" s="11">
        <v>0.9</v>
      </c>
      <c r="H19" s="11">
        <v>0.9</v>
      </c>
      <c r="I19" s="11">
        <v>0</v>
      </c>
      <c r="J19" s="11">
        <v>0</v>
      </c>
      <c r="K19" s="11">
        <v>0</v>
      </c>
      <c r="L19" s="11"/>
      <c r="M19" s="11"/>
      <c r="N19" s="11"/>
      <c r="O19" s="11">
        <v>0</v>
      </c>
      <c r="P19" s="11">
        <v>0</v>
      </c>
      <c r="Q19" s="11">
        <v>0</v>
      </c>
    </row>
    <row r="20" spans="1:19" x14ac:dyDescent="0.25">
      <c r="A20" s="4">
        <v>16</v>
      </c>
      <c r="B20" s="17" t="s">
        <v>16</v>
      </c>
      <c r="C20" s="11"/>
      <c r="D20" s="11"/>
      <c r="E20" s="11"/>
      <c r="F20" s="11">
        <v>0.9</v>
      </c>
      <c r="G20" s="11">
        <v>0.9</v>
      </c>
      <c r="H20" s="11">
        <v>0.9</v>
      </c>
      <c r="I20" s="11">
        <v>0</v>
      </c>
      <c r="J20" s="11">
        <v>0</v>
      </c>
      <c r="K20" s="11">
        <v>0</v>
      </c>
      <c r="L20" s="11"/>
      <c r="M20" s="11"/>
      <c r="N20" s="11"/>
      <c r="O20" s="11">
        <v>0</v>
      </c>
      <c r="P20" s="11">
        <v>0</v>
      </c>
      <c r="Q20" s="11">
        <v>0</v>
      </c>
    </row>
    <row r="21" spans="1:19" x14ac:dyDescent="0.25">
      <c r="A21" s="4">
        <v>17</v>
      </c>
      <c r="B21" s="17" t="s">
        <v>17</v>
      </c>
      <c r="C21" s="11"/>
      <c r="D21" s="11"/>
      <c r="E21" s="11"/>
      <c r="F21" s="11">
        <v>0.9</v>
      </c>
      <c r="G21" s="11">
        <v>0.9</v>
      </c>
      <c r="H21" s="11">
        <v>0.9</v>
      </c>
      <c r="I21" s="11">
        <v>0</v>
      </c>
      <c r="J21" s="11">
        <v>0</v>
      </c>
      <c r="K21" s="11">
        <v>0</v>
      </c>
      <c r="L21" s="11"/>
      <c r="M21" s="11"/>
      <c r="N21" s="11"/>
      <c r="O21" s="11">
        <v>0</v>
      </c>
      <c r="P21" s="11">
        <v>0</v>
      </c>
      <c r="Q21" s="11">
        <v>0</v>
      </c>
    </row>
    <row r="22" spans="1:19" x14ac:dyDescent="0.25">
      <c r="A22" s="4">
        <v>18</v>
      </c>
      <c r="B22" s="17" t="s">
        <v>18</v>
      </c>
      <c r="C22" s="11"/>
      <c r="D22" s="11"/>
      <c r="E22" s="11"/>
      <c r="F22" s="11">
        <v>0.9</v>
      </c>
      <c r="G22" s="11">
        <v>0.9</v>
      </c>
      <c r="H22" s="11">
        <v>0.9</v>
      </c>
      <c r="I22" s="11">
        <v>0</v>
      </c>
      <c r="J22" s="11">
        <v>0</v>
      </c>
      <c r="K22" s="11">
        <v>0</v>
      </c>
      <c r="L22" s="11"/>
      <c r="M22" s="11"/>
      <c r="N22" s="11"/>
      <c r="O22" s="11">
        <v>0</v>
      </c>
      <c r="P22" s="11">
        <v>0</v>
      </c>
      <c r="Q22" s="11">
        <v>0</v>
      </c>
    </row>
    <row r="23" spans="1:19" x14ac:dyDescent="0.25">
      <c r="A23" s="4">
        <v>19</v>
      </c>
      <c r="B23" s="17" t="s">
        <v>19</v>
      </c>
      <c r="C23" s="11"/>
      <c r="D23" s="11"/>
      <c r="E23" s="11"/>
      <c r="F23" s="11">
        <v>0.9</v>
      </c>
      <c r="G23" s="11">
        <v>0.9</v>
      </c>
      <c r="H23" s="11">
        <v>0.9</v>
      </c>
      <c r="I23" s="11">
        <v>0</v>
      </c>
      <c r="J23" s="11">
        <v>0</v>
      </c>
      <c r="K23" s="11">
        <v>0</v>
      </c>
      <c r="L23" s="11"/>
      <c r="M23" s="11"/>
      <c r="N23" s="11"/>
      <c r="O23" s="11">
        <v>0</v>
      </c>
      <c r="P23" s="11">
        <v>0</v>
      </c>
      <c r="Q23" s="11">
        <v>0</v>
      </c>
    </row>
    <row r="24" spans="1:19" x14ac:dyDescent="0.25">
      <c r="A24" s="4">
        <v>20</v>
      </c>
      <c r="B24" s="17" t="s">
        <v>20</v>
      </c>
      <c r="C24" s="11"/>
      <c r="D24" s="11"/>
      <c r="E24" s="11"/>
      <c r="F24" s="11">
        <v>0.9</v>
      </c>
      <c r="G24" s="11">
        <v>0.9</v>
      </c>
      <c r="H24" s="11">
        <v>0.9</v>
      </c>
      <c r="I24" s="11">
        <v>0</v>
      </c>
      <c r="J24" s="11">
        <v>0</v>
      </c>
      <c r="K24" s="11">
        <v>0</v>
      </c>
      <c r="L24" s="11"/>
      <c r="M24" s="11"/>
      <c r="N24" s="11"/>
      <c r="O24" s="11">
        <v>0</v>
      </c>
      <c r="P24" s="11">
        <v>0</v>
      </c>
      <c r="Q24" s="11">
        <v>0</v>
      </c>
    </row>
    <row r="25" spans="1:19" x14ac:dyDescent="0.25">
      <c r="A25" s="4">
        <v>21</v>
      </c>
      <c r="B25" s="17" t="s">
        <v>21</v>
      </c>
      <c r="C25" s="11"/>
      <c r="D25" s="11"/>
      <c r="E25" s="11"/>
      <c r="F25" s="11">
        <v>0.9</v>
      </c>
      <c r="G25" s="11">
        <v>0.9</v>
      </c>
      <c r="H25" s="11">
        <v>0.9</v>
      </c>
      <c r="I25" s="11">
        <v>0</v>
      </c>
      <c r="J25" s="11">
        <v>0</v>
      </c>
      <c r="K25" s="11">
        <v>0</v>
      </c>
      <c r="L25" s="11"/>
      <c r="M25" s="11"/>
      <c r="N25" s="11"/>
      <c r="O25" s="11">
        <v>0</v>
      </c>
      <c r="P25" s="11">
        <v>0</v>
      </c>
      <c r="Q25" s="11">
        <v>0</v>
      </c>
    </row>
    <row r="26" spans="1:19" x14ac:dyDescent="0.25">
      <c r="A26" s="4">
        <v>22</v>
      </c>
      <c r="B26" s="17" t="s">
        <v>22</v>
      </c>
      <c r="C26" s="11"/>
      <c r="D26" s="11"/>
      <c r="E26" s="11"/>
      <c r="F26" s="11">
        <v>0.9</v>
      </c>
      <c r="G26" s="11">
        <v>0.9</v>
      </c>
      <c r="H26" s="11">
        <v>0.9</v>
      </c>
      <c r="I26" s="11">
        <v>0</v>
      </c>
      <c r="J26" s="11">
        <v>0</v>
      </c>
      <c r="K26" s="11">
        <v>0</v>
      </c>
      <c r="L26" s="11"/>
      <c r="M26" s="11"/>
      <c r="N26" s="11"/>
      <c r="O26" s="11">
        <v>0</v>
      </c>
      <c r="P26" s="11">
        <v>0</v>
      </c>
      <c r="Q26" s="11">
        <v>0</v>
      </c>
    </row>
    <row r="27" spans="1:19" x14ac:dyDescent="0.25">
      <c r="A27" s="4">
        <v>23</v>
      </c>
      <c r="B27" s="17" t="s">
        <v>23</v>
      </c>
      <c r="C27" s="11"/>
      <c r="D27" s="11"/>
      <c r="E27" s="11"/>
      <c r="F27" s="11">
        <v>0.9</v>
      </c>
      <c r="G27" s="11">
        <v>0.9</v>
      </c>
      <c r="H27" s="11">
        <v>0.9</v>
      </c>
      <c r="I27" s="11">
        <v>0</v>
      </c>
      <c r="J27" s="11">
        <v>0</v>
      </c>
      <c r="K27" s="11">
        <v>0</v>
      </c>
      <c r="L27" s="11"/>
      <c r="M27" s="11"/>
      <c r="N27" s="11"/>
      <c r="O27" s="11">
        <v>0</v>
      </c>
      <c r="P27" s="11">
        <v>0</v>
      </c>
      <c r="Q27" s="11">
        <v>0</v>
      </c>
    </row>
    <row r="28" spans="1:19" x14ac:dyDescent="0.25">
      <c r="A28" s="4">
        <v>24</v>
      </c>
      <c r="B28" s="17" t="s">
        <v>24</v>
      </c>
      <c r="C28" s="11"/>
      <c r="D28" s="11"/>
      <c r="E28" s="11"/>
      <c r="F28" s="11">
        <v>0.9</v>
      </c>
      <c r="G28" s="11">
        <v>0.9</v>
      </c>
      <c r="H28" s="11">
        <v>0.9</v>
      </c>
      <c r="I28" s="11">
        <v>0</v>
      </c>
      <c r="J28" s="11">
        <v>0</v>
      </c>
      <c r="K28" s="11">
        <v>0</v>
      </c>
      <c r="L28" s="11"/>
      <c r="M28" s="11"/>
      <c r="N28" s="11"/>
      <c r="O28" s="11">
        <v>0</v>
      </c>
      <c r="P28" s="11">
        <v>0</v>
      </c>
      <c r="Q28" s="11">
        <v>0</v>
      </c>
    </row>
    <row r="29" spans="1:19" x14ac:dyDescent="0.25">
      <c r="A29" s="4">
        <v>25</v>
      </c>
      <c r="B29" s="17" t="s">
        <v>25</v>
      </c>
      <c r="C29" s="11"/>
      <c r="D29" s="11"/>
      <c r="E29" s="11"/>
      <c r="F29" s="11">
        <v>0.9</v>
      </c>
      <c r="G29" s="11">
        <v>0.9</v>
      </c>
      <c r="H29" s="11">
        <v>0.9</v>
      </c>
      <c r="I29" s="11">
        <v>0</v>
      </c>
      <c r="J29" s="11">
        <v>0</v>
      </c>
      <c r="K29" s="11">
        <v>0</v>
      </c>
      <c r="L29" s="11"/>
      <c r="M29" s="11"/>
      <c r="N29" s="11"/>
      <c r="O29" s="11">
        <v>0</v>
      </c>
      <c r="P29" s="11">
        <v>0</v>
      </c>
      <c r="Q29" s="11">
        <v>0</v>
      </c>
    </row>
    <row r="30" spans="1:19" x14ac:dyDescent="0.25">
      <c r="A30" s="4">
        <v>26</v>
      </c>
      <c r="B30" s="17" t="s">
        <v>26</v>
      </c>
      <c r="C30" s="11"/>
      <c r="D30" s="11"/>
      <c r="E30" s="11"/>
      <c r="F30" s="11">
        <v>0.9</v>
      </c>
      <c r="G30" s="11">
        <v>0.9</v>
      </c>
      <c r="H30" s="11">
        <v>0.9</v>
      </c>
      <c r="I30" s="11">
        <v>0</v>
      </c>
      <c r="J30" s="11">
        <v>0</v>
      </c>
      <c r="K30" s="11">
        <v>0</v>
      </c>
      <c r="L30" s="11"/>
      <c r="M30" s="11"/>
      <c r="N30" s="11"/>
      <c r="O30" s="11">
        <v>0</v>
      </c>
      <c r="P30" s="11">
        <v>0</v>
      </c>
      <c r="Q30" s="11">
        <v>0</v>
      </c>
    </row>
    <row r="31" spans="1:19" x14ac:dyDescent="0.25">
      <c r="A31" s="12"/>
      <c r="B31" s="13" t="s">
        <v>27</v>
      </c>
      <c r="C31" s="15">
        <f t="shared" ref="C31:E31" si="0">SUM(C5:C30)</f>
        <v>0</v>
      </c>
      <c r="D31" s="15">
        <f t="shared" si="0"/>
        <v>25959537</v>
      </c>
      <c r="E31" s="15">
        <f t="shared" si="0"/>
        <v>27093444</v>
      </c>
      <c r="F31" s="16" t="s">
        <v>38</v>
      </c>
      <c r="G31" s="16" t="s">
        <v>38</v>
      </c>
      <c r="H31" s="16" t="s">
        <v>38</v>
      </c>
      <c r="I31" s="15">
        <v>0</v>
      </c>
      <c r="J31" s="15">
        <v>23363583</v>
      </c>
      <c r="K31" s="15">
        <v>24384100</v>
      </c>
      <c r="L31" s="15">
        <v>0</v>
      </c>
      <c r="M31" s="15">
        <v>23363583</v>
      </c>
      <c r="N31" s="15">
        <v>24384100</v>
      </c>
      <c r="O31" s="15">
        <v>0</v>
      </c>
      <c r="P31" s="15">
        <v>23363583</v>
      </c>
      <c r="Q31" s="15">
        <v>24384100</v>
      </c>
    </row>
    <row r="32" spans="1:19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S32" s="19"/>
    </row>
    <row r="33" spans="2:22" x14ac:dyDescent="0.25">
      <c r="B33" s="20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S33" s="19"/>
    </row>
    <row r="34" spans="2:22" x14ac:dyDescent="0.25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2:22" x14ac:dyDescent="0.25">
      <c r="R35" s="21"/>
      <c r="S35" s="22"/>
      <c r="V35" s="19"/>
    </row>
    <row r="36" spans="2:22" x14ac:dyDescent="0.25">
      <c r="R36" s="21"/>
      <c r="S36" s="22"/>
    </row>
    <row r="37" spans="2:22" x14ac:dyDescent="0.25">
      <c r="R37" s="21"/>
      <c r="S37" s="22"/>
    </row>
    <row r="38" spans="2:22" x14ac:dyDescent="0.25">
      <c r="R38" s="21"/>
      <c r="S38" s="22"/>
    </row>
    <row r="39" spans="2:22" x14ac:dyDescent="0.25">
      <c r="R39" s="21"/>
      <c r="S39" s="21"/>
    </row>
    <row r="40" spans="2:22" x14ac:dyDescent="0.25">
      <c r="R40" s="21"/>
      <c r="S40" s="21"/>
    </row>
    <row r="41" spans="2:22" x14ac:dyDescent="0.25">
      <c r="R41" s="21"/>
      <c r="S41" s="21"/>
    </row>
    <row r="42" spans="2:22" x14ac:dyDescent="0.25">
      <c r="R42" s="21"/>
      <c r="S42" s="21"/>
    </row>
    <row r="43" spans="2:22" x14ac:dyDescent="0.25">
      <c r="R43" s="21"/>
      <c r="S43" s="21"/>
    </row>
    <row r="44" spans="2:22" x14ac:dyDescent="0.25">
      <c r="R44" s="21"/>
      <c r="S44" s="21"/>
    </row>
    <row r="45" spans="2:22" x14ac:dyDescent="0.25">
      <c r="R45" s="21"/>
      <c r="S45" s="21"/>
    </row>
    <row r="46" spans="2:22" x14ac:dyDescent="0.25">
      <c r="R46" s="21"/>
      <c r="S46" s="21"/>
    </row>
  </sheetData>
  <mergeCells count="13">
    <mergeCell ref="C1:K1"/>
    <mergeCell ref="A2:A4"/>
    <mergeCell ref="B2:B4"/>
    <mergeCell ref="C2:E2"/>
    <mergeCell ref="F2:H2"/>
    <mergeCell ref="I2:K2"/>
    <mergeCell ref="O2:Q2"/>
    <mergeCell ref="C4:E4"/>
    <mergeCell ref="F4:H4"/>
    <mergeCell ref="I4:K4"/>
    <mergeCell ref="L4:N4"/>
    <mergeCell ref="O4:Q4"/>
    <mergeCell ref="L2:N2"/>
  </mergeCells>
  <pageMargins left="0.39370078740157483" right="0.39370078740157483" top="0.39370078740157483" bottom="0.39370078740157483" header="0" footer="0"/>
  <pageSetup paperSize="9" scale="60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95"/>
  <sheetViews>
    <sheetView view="pageBreakPreview" zoomScale="70" zoomScaleNormal="55" zoomScaleSheetLayoutView="70" workbookViewId="0">
      <pane xSplit="2" ySplit="4" topLeftCell="C11" activePane="bottomRight" state="frozen"/>
      <selection pane="topRight" activeCell="E1" sqref="E1"/>
      <selection pane="bottomLeft" activeCell="A5" sqref="A5"/>
      <selection pane="bottomRight" activeCell="J24" sqref="J24"/>
    </sheetView>
  </sheetViews>
  <sheetFormatPr defaultColWidth="8.85546875" defaultRowHeight="15" x14ac:dyDescent="0.25"/>
  <cols>
    <col min="1" max="1" width="8.85546875" style="3"/>
    <col min="2" max="2" width="32.5703125" style="3" customWidth="1"/>
    <col min="3" max="3" width="20.28515625" style="3" customWidth="1"/>
    <col min="4" max="4" width="20.7109375" style="3" customWidth="1"/>
    <col min="5" max="5" width="21.140625" style="3" customWidth="1"/>
    <col min="6" max="8" width="17.5703125" style="3" customWidth="1"/>
    <col min="9" max="9" width="21.140625" style="3" customWidth="1"/>
    <col min="10" max="10" width="21.5703125" style="3" customWidth="1"/>
    <col min="11" max="11" width="19.7109375" style="3" customWidth="1"/>
    <col min="12" max="12" width="21.5703125" style="3" customWidth="1"/>
    <col min="13" max="13" width="20.28515625" style="3" customWidth="1"/>
    <col min="14" max="14" width="22.85546875" style="3" customWidth="1"/>
    <col min="15" max="15" width="20.28515625" style="3" customWidth="1"/>
    <col min="16" max="16" width="21.5703125" style="3" customWidth="1"/>
    <col min="17" max="17" width="22.42578125" style="3" customWidth="1"/>
    <col min="18" max="18" width="8.85546875" style="3"/>
    <col min="19" max="19" width="16.7109375" style="3" bestFit="1" customWidth="1"/>
    <col min="20" max="16384" width="8.85546875" style="3"/>
  </cols>
  <sheetData>
    <row r="1" spans="1:17" s="2" customFormat="1" ht="100.5" customHeight="1" x14ac:dyDescent="0.25">
      <c r="A1" s="29" t="s">
        <v>56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ht="137.25" customHeight="1" x14ac:dyDescent="0.25">
      <c r="A2" s="32" t="s">
        <v>30</v>
      </c>
      <c r="B2" s="33" t="s">
        <v>0</v>
      </c>
      <c r="C2" s="30" t="s">
        <v>50</v>
      </c>
      <c r="D2" s="30"/>
      <c r="E2" s="30"/>
      <c r="F2" s="30" t="s">
        <v>52</v>
      </c>
      <c r="G2" s="30"/>
      <c r="H2" s="30"/>
      <c r="I2" s="30" t="s">
        <v>40</v>
      </c>
      <c r="J2" s="30"/>
      <c r="K2" s="30"/>
      <c r="L2" s="30" t="s">
        <v>41</v>
      </c>
      <c r="M2" s="30"/>
      <c r="N2" s="30"/>
      <c r="O2" s="30" t="s">
        <v>42</v>
      </c>
      <c r="P2" s="30"/>
      <c r="Q2" s="30"/>
    </row>
    <row r="3" spans="1:17" ht="21.75" customHeight="1" x14ac:dyDescent="0.25">
      <c r="A3" s="32"/>
      <c r="B3" s="33"/>
      <c r="C3" s="1" t="s">
        <v>28</v>
      </c>
      <c r="D3" s="1" t="s">
        <v>29</v>
      </c>
      <c r="E3" s="1" t="s">
        <v>31</v>
      </c>
      <c r="F3" s="1" t="s">
        <v>28</v>
      </c>
      <c r="G3" s="1" t="s">
        <v>29</v>
      </c>
      <c r="H3" s="1" t="s">
        <v>31</v>
      </c>
      <c r="I3" s="1" t="s">
        <v>28</v>
      </c>
      <c r="J3" s="1" t="s">
        <v>29</v>
      </c>
      <c r="K3" s="1" t="s">
        <v>31</v>
      </c>
      <c r="L3" s="1" t="s">
        <v>28</v>
      </c>
      <c r="M3" s="1" t="s">
        <v>29</v>
      </c>
      <c r="N3" s="1" t="s">
        <v>31</v>
      </c>
      <c r="O3" s="1" t="s">
        <v>28</v>
      </c>
      <c r="P3" s="1" t="s">
        <v>29</v>
      </c>
      <c r="Q3" s="1" t="s">
        <v>31</v>
      </c>
    </row>
    <row r="4" spans="1:17" ht="25.5" customHeight="1" x14ac:dyDescent="0.25">
      <c r="A4" s="32"/>
      <c r="B4" s="33"/>
      <c r="C4" s="31" t="s">
        <v>51</v>
      </c>
      <c r="D4" s="31"/>
      <c r="E4" s="31"/>
      <c r="F4" s="31" t="s">
        <v>47</v>
      </c>
      <c r="G4" s="31"/>
      <c r="H4" s="31"/>
      <c r="I4" s="31" t="s">
        <v>53</v>
      </c>
      <c r="J4" s="31"/>
      <c r="K4" s="31"/>
      <c r="L4" s="31" t="s">
        <v>54</v>
      </c>
      <c r="M4" s="31"/>
      <c r="N4" s="31"/>
      <c r="O4" s="31" t="s">
        <v>55</v>
      </c>
      <c r="P4" s="31"/>
      <c r="Q4" s="31"/>
    </row>
    <row r="5" spans="1:17" ht="15.75" x14ac:dyDescent="0.25">
      <c r="A5" s="4"/>
      <c r="B5" s="26" t="s">
        <v>57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33" x14ac:dyDescent="0.25">
      <c r="A6" s="4">
        <f>A5+1</f>
        <v>1</v>
      </c>
      <c r="B6" s="27" t="s">
        <v>58</v>
      </c>
      <c r="C6" s="11">
        <v>3349833</v>
      </c>
      <c r="D6" s="11"/>
      <c r="E6" s="11"/>
      <c r="F6" s="11">
        <v>0.6</v>
      </c>
      <c r="G6" s="11">
        <v>0.6</v>
      </c>
      <c r="H6" s="11">
        <v>0.6</v>
      </c>
      <c r="I6" s="11">
        <v>2009900</v>
      </c>
      <c r="J6" s="11">
        <v>0</v>
      </c>
      <c r="K6" s="11">
        <v>0</v>
      </c>
      <c r="L6" s="11"/>
      <c r="M6" s="11"/>
      <c r="N6" s="11"/>
      <c r="O6" s="23">
        <v>2009900</v>
      </c>
      <c r="P6" s="23">
        <v>0</v>
      </c>
      <c r="Q6" s="23">
        <v>0</v>
      </c>
    </row>
    <row r="7" spans="1:17" ht="33" x14ac:dyDescent="0.25">
      <c r="A7" s="4">
        <f>A6+1</f>
        <v>2</v>
      </c>
      <c r="B7" s="27" t="s">
        <v>59</v>
      </c>
      <c r="C7" s="11"/>
      <c r="D7" s="11"/>
      <c r="E7" s="11">
        <v>3333333</v>
      </c>
      <c r="F7" s="11">
        <v>0.6</v>
      </c>
      <c r="G7" s="11">
        <v>0.6</v>
      </c>
      <c r="H7" s="11">
        <v>0.6</v>
      </c>
      <c r="I7" s="11">
        <v>0</v>
      </c>
      <c r="J7" s="11">
        <v>0</v>
      </c>
      <c r="K7" s="11">
        <v>2000000</v>
      </c>
      <c r="L7" s="11"/>
      <c r="M7" s="11"/>
      <c r="N7" s="11"/>
      <c r="O7" s="23">
        <v>0</v>
      </c>
      <c r="P7" s="23">
        <v>0</v>
      </c>
      <c r="Q7" s="23">
        <v>2000000</v>
      </c>
    </row>
    <row r="8" spans="1:17" ht="16.5" x14ac:dyDescent="0.25">
      <c r="A8" s="4"/>
      <c r="B8" s="28" t="s">
        <v>60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23"/>
      <c r="P8" s="23"/>
      <c r="Q8" s="23"/>
    </row>
    <row r="9" spans="1:17" ht="33" x14ac:dyDescent="0.25">
      <c r="A9" s="4">
        <f t="shared" ref="A9:A16" si="0">A8+1</f>
        <v>1</v>
      </c>
      <c r="B9" s="27" t="s">
        <v>61</v>
      </c>
      <c r="C9" s="11">
        <v>2027327</v>
      </c>
      <c r="D9" s="11"/>
      <c r="E9" s="11"/>
      <c r="F9" s="11">
        <v>0.6</v>
      </c>
      <c r="G9" s="11">
        <v>0.6</v>
      </c>
      <c r="H9" s="11">
        <v>0.6</v>
      </c>
      <c r="I9" s="11">
        <v>1216396</v>
      </c>
      <c r="J9" s="11">
        <v>0</v>
      </c>
      <c r="K9" s="11">
        <v>0</v>
      </c>
      <c r="L9" s="11"/>
      <c r="M9" s="11"/>
      <c r="N9" s="11"/>
      <c r="O9" s="23">
        <v>1216396</v>
      </c>
      <c r="P9" s="23">
        <v>0</v>
      </c>
      <c r="Q9" s="23">
        <v>0</v>
      </c>
    </row>
    <row r="10" spans="1:17" ht="33" x14ac:dyDescent="0.25">
      <c r="A10" s="4">
        <f t="shared" si="0"/>
        <v>2</v>
      </c>
      <c r="B10" s="27" t="s">
        <v>62</v>
      </c>
      <c r="C10" s="11">
        <v>3333333</v>
      </c>
      <c r="D10" s="11"/>
      <c r="E10" s="11"/>
      <c r="F10" s="11">
        <v>0.6</v>
      </c>
      <c r="G10" s="11">
        <v>0.6</v>
      </c>
      <c r="H10" s="11">
        <v>0.6</v>
      </c>
      <c r="I10" s="11">
        <v>2000000</v>
      </c>
      <c r="J10" s="11">
        <v>0</v>
      </c>
      <c r="K10" s="11">
        <v>0</v>
      </c>
      <c r="L10" s="11"/>
      <c r="M10" s="11"/>
      <c r="N10" s="11"/>
      <c r="O10" s="23">
        <v>2000000</v>
      </c>
      <c r="P10" s="23">
        <v>0</v>
      </c>
      <c r="Q10" s="23">
        <v>0</v>
      </c>
    </row>
    <row r="11" spans="1:17" ht="33" x14ac:dyDescent="0.25">
      <c r="A11" s="4">
        <f t="shared" si="0"/>
        <v>3</v>
      </c>
      <c r="B11" s="27" t="s">
        <v>63</v>
      </c>
      <c r="C11" s="11"/>
      <c r="D11" s="11">
        <v>3174107</v>
      </c>
      <c r="E11" s="11"/>
      <c r="F11" s="11">
        <v>0.6</v>
      </c>
      <c r="G11" s="11">
        <v>0.6</v>
      </c>
      <c r="H11" s="11">
        <v>0.6</v>
      </c>
      <c r="I11" s="11">
        <v>0</v>
      </c>
      <c r="J11" s="11">
        <v>1904464</v>
      </c>
      <c r="K11" s="11">
        <v>0</v>
      </c>
      <c r="L11" s="11"/>
      <c r="M11" s="11"/>
      <c r="N11" s="11"/>
      <c r="O11" s="23">
        <v>0</v>
      </c>
      <c r="P11" s="23">
        <v>1904464</v>
      </c>
      <c r="Q11" s="23">
        <v>0</v>
      </c>
    </row>
    <row r="12" spans="1:17" ht="33" x14ac:dyDescent="0.25">
      <c r="A12" s="4">
        <f t="shared" si="0"/>
        <v>4</v>
      </c>
      <c r="B12" s="27" t="s">
        <v>64</v>
      </c>
      <c r="C12" s="11"/>
      <c r="D12" s="11"/>
      <c r="E12" s="11">
        <v>3333333</v>
      </c>
      <c r="F12" s="11">
        <v>0.6</v>
      </c>
      <c r="G12" s="11">
        <v>0.6</v>
      </c>
      <c r="H12" s="11">
        <v>0.6</v>
      </c>
      <c r="I12" s="11">
        <v>0</v>
      </c>
      <c r="J12" s="11">
        <v>0</v>
      </c>
      <c r="K12" s="11">
        <v>2000000</v>
      </c>
      <c r="L12" s="11"/>
      <c r="M12" s="11"/>
      <c r="N12" s="11"/>
      <c r="O12" s="23">
        <v>0</v>
      </c>
      <c r="P12" s="23">
        <v>0</v>
      </c>
      <c r="Q12" s="23">
        <v>2000000</v>
      </c>
    </row>
    <row r="13" spans="1:17" ht="15.75" x14ac:dyDescent="0.25">
      <c r="A13" s="4"/>
      <c r="B13" s="26" t="s">
        <v>65</v>
      </c>
      <c r="C13" s="11"/>
      <c r="D13" s="11"/>
      <c r="E13" s="11"/>
      <c r="F13" s="11">
        <v>0.6</v>
      </c>
      <c r="G13" s="11">
        <v>0.6</v>
      </c>
      <c r="H13" s="11">
        <v>0.6</v>
      </c>
      <c r="I13" s="11">
        <v>0</v>
      </c>
      <c r="J13" s="11">
        <v>0</v>
      </c>
      <c r="K13" s="11">
        <v>0</v>
      </c>
      <c r="L13" s="11"/>
      <c r="M13" s="11"/>
      <c r="N13" s="11"/>
      <c r="O13" s="23"/>
      <c r="P13" s="23"/>
      <c r="Q13" s="23"/>
    </row>
    <row r="14" spans="1:17" ht="33" x14ac:dyDescent="0.25">
      <c r="A14" s="4">
        <f t="shared" si="0"/>
        <v>1</v>
      </c>
      <c r="B14" s="27" t="s">
        <v>66</v>
      </c>
      <c r="C14" s="11"/>
      <c r="D14" s="11">
        <v>3333333</v>
      </c>
      <c r="E14" s="11"/>
      <c r="F14" s="11">
        <v>0.6</v>
      </c>
      <c r="G14" s="11">
        <v>0.6</v>
      </c>
      <c r="H14" s="11">
        <v>0.6</v>
      </c>
      <c r="I14" s="11">
        <v>0</v>
      </c>
      <c r="J14" s="11">
        <v>2000000</v>
      </c>
      <c r="K14" s="11">
        <v>0</v>
      </c>
      <c r="L14" s="11"/>
      <c r="M14" s="11"/>
      <c r="N14" s="11"/>
      <c r="O14" s="23">
        <v>0</v>
      </c>
      <c r="P14" s="23">
        <v>2000000</v>
      </c>
      <c r="Q14" s="23">
        <v>0</v>
      </c>
    </row>
    <row r="15" spans="1:17" ht="33" x14ac:dyDescent="0.25">
      <c r="A15" s="4">
        <f t="shared" si="0"/>
        <v>2</v>
      </c>
      <c r="B15" s="27" t="s">
        <v>67</v>
      </c>
      <c r="C15" s="11"/>
      <c r="D15" s="11"/>
      <c r="E15" s="11">
        <v>3333333</v>
      </c>
      <c r="F15" s="11">
        <v>0.6</v>
      </c>
      <c r="G15" s="11">
        <v>0.6</v>
      </c>
      <c r="H15" s="11">
        <v>0.6</v>
      </c>
      <c r="I15" s="11">
        <v>0</v>
      </c>
      <c r="J15" s="11">
        <v>0</v>
      </c>
      <c r="K15" s="11">
        <v>2000000</v>
      </c>
      <c r="L15" s="11"/>
      <c r="M15" s="11"/>
      <c r="N15" s="11"/>
      <c r="O15" s="23">
        <v>0</v>
      </c>
      <c r="P15" s="23">
        <v>0</v>
      </c>
      <c r="Q15" s="23">
        <v>2000000</v>
      </c>
    </row>
    <row r="16" spans="1:17" ht="33" x14ac:dyDescent="0.25">
      <c r="A16" s="4">
        <f t="shared" si="0"/>
        <v>3</v>
      </c>
      <c r="B16" s="27" t="s">
        <v>68</v>
      </c>
      <c r="C16" s="11"/>
      <c r="D16" s="11"/>
      <c r="E16" s="11">
        <v>3333333</v>
      </c>
      <c r="F16" s="11">
        <v>0.6</v>
      </c>
      <c r="G16" s="11">
        <v>0.6</v>
      </c>
      <c r="H16" s="11">
        <v>0.6</v>
      </c>
      <c r="I16" s="11">
        <v>0</v>
      </c>
      <c r="J16" s="11">
        <v>0</v>
      </c>
      <c r="K16" s="11">
        <v>2000000</v>
      </c>
      <c r="L16" s="11"/>
      <c r="M16" s="11"/>
      <c r="N16" s="11"/>
      <c r="O16" s="23">
        <v>0</v>
      </c>
      <c r="P16" s="23">
        <v>0</v>
      </c>
      <c r="Q16" s="23">
        <v>2000000</v>
      </c>
    </row>
    <row r="17" spans="1:17" ht="15.75" x14ac:dyDescent="0.25">
      <c r="A17" s="4"/>
      <c r="B17" s="26" t="s">
        <v>69</v>
      </c>
      <c r="C17" s="11"/>
      <c r="D17" s="11"/>
      <c r="E17" s="11"/>
      <c r="F17" s="11">
        <v>0.6</v>
      </c>
      <c r="G17" s="11">
        <v>0.6</v>
      </c>
      <c r="H17" s="11">
        <v>0.6</v>
      </c>
      <c r="I17" s="11">
        <v>0</v>
      </c>
      <c r="J17" s="11">
        <v>0</v>
      </c>
      <c r="K17" s="11">
        <v>0</v>
      </c>
      <c r="L17" s="11"/>
      <c r="M17" s="11"/>
      <c r="N17" s="11"/>
      <c r="O17" s="23">
        <v>0</v>
      </c>
      <c r="P17" s="23">
        <v>0</v>
      </c>
      <c r="Q17" s="23">
        <v>0</v>
      </c>
    </row>
    <row r="18" spans="1:17" ht="33" x14ac:dyDescent="0.25">
      <c r="A18" s="4">
        <v>1</v>
      </c>
      <c r="B18" s="27" t="s">
        <v>70</v>
      </c>
      <c r="C18" s="11"/>
      <c r="D18" s="11"/>
      <c r="E18" s="11">
        <v>3333333</v>
      </c>
      <c r="F18" s="11">
        <v>0.6</v>
      </c>
      <c r="G18" s="11">
        <v>0.6</v>
      </c>
      <c r="H18" s="11">
        <v>0.6</v>
      </c>
      <c r="I18" s="11">
        <v>0</v>
      </c>
      <c r="J18" s="11">
        <v>0</v>
      </c>
      <c r="K18" s="11">
        <v>2000000</v>
      </c>
      <c r="L18" s="11"/>
      <c r="M18" s="11"/>
      <c r="N18" s="11"/>
      <c r="O18" s="23">
        <v>0</v>
      </c>
      <c r="P18" s="23">
        <v>0</v>
      </c>
      <c r="Q18" s="23">
        <v>2000000</v>
      </c>
    </row>
    <row r="19" spans="1:17" ht="15.75" x14ac:dyDescent="0.25">
      <c r="A19" s="4"/>
      <c r="B19" s="26" t="s">
        <v>71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23">
        <v>0</v>
      </c>
      <c r="P19" s="23">
        <v>0</v>
      </c>
      <c r="Q19" s="23">
        <v>0</v>
      </c>
    </row>
    <row r="20" spans="1:17" ht="33" x14ac:dyDescent="0.25">
      <c r="A20" s="4">
        <f t="shared" ref="A20:A53" si="1">A19+1</f>
        <v>1</v>
      </c>
      <c r="B20" s="27" t="s">
        <v>72</v>
      </c>
      <c r="C20" s="11">
        <v>3333333</v>
      </c>
      <c r="D20" s="11"/>
      <c r="E20" s="11"/>
      <c r="F20" s="11">
        <v>0.6</v>
      </c>
      <c r="G20" s="11">
        <v>0.6</v>
      </c>
      <c r="H20" s="11">
        <v>0.6</v>
      </c>
      <c r="I20" s="11">
        <v>2000000</v>
      </c>
      <c r="J20" s="11">
        <v>0</v>
      </c>
      <c r="K20" s="11">
        <v>0</v>
      </c>
      <c r="L20" s="11"/>
      <c r="M20" s="11"/>
      <c r="N20" s="11"/>
      <c r="O20" s="23">
        <v>2000000</v>
      </c>
      <c r="P20" s="23">
        <v>0</v>
      </c>
      <c r="Q20" s="23">
        <v>0</v>
      </c>
    </row>
    <row r="21" spans="1:17" ht="33" x14ac:dyDescent="0.25">
      <c r="A21" s="4">
        <f t="shared" si="1"/>
        <v>2</v>
      </c>
      <c r="B21" s="27" t="s">
        <v>73</v>
      </c>
      <c r="C21" s="11">
        <v>2035000</v>
      </c>
      <c r="D21" s="11"/>
      <c r="E21" s="11"/>
      <c r="F21" s="11">
        <v>0.6</v>
      </c>
      <c r="G21" s="11">
        <v>0.6</v>
      </c>
      <c r="H21" s="11">
        <v>0.6</v>
      </c>
      <c r="I21" s="11">
        <v>1221000</v>
      </c>
      <c r="J21" s="11">
        <v>0</v>
      </c>
      <c r="K21" s="11">
        <v>0</v>
      </c>
      <c r="L21" s="11"/>
      <c r="M21" s="11"/>
      <c r="N21" s="11"/>
      <c r="O21" s="23">
        <v>1221000</v>
      </c>
      <c r="P21" s="23">
        <v>0</v>
      </c>
      <c r="Q21" s="23">
        <v>0</v>
      </c>
    </row>
    <row r="22" spans="1:17" ht="33" x14ac:dyDescent="0.25">
      <c r="A22" s="4">
        <f t="shared" si="1"/>
        <v>3</v>
      </c>
      <c r="B22" s="27" t="s">
        <v>74</v>
      </c>
      <c r="C22" s="11">
        <v>2071697</v>
      </c>
      <c r="D22" s="11"/>
      <c r="E22" s="11"/>
      <c r="F22" s="11">
        <v>0.6</v>
      </c>
      <c r="G22" s="11">
        <v>0.6</v>
      </c>
      <c r="H22" s="11">
        <v>0.6</v>
      </c>
      <c r="I22" s="11">
        <v>1243018</v>
      </c>
      <c r="J22" s="11">
        <v>0</v>
      </c>
      <c r="K22" s="11">
        <v>0</v>
      </c>
      <c r="L22" s="11"/>
      <c r="M22" s="11"/>
      <c r="N22" s="11"/>
      <c r="O22" s="23">
        <v>1243018</v>
      </c>
      <c r="P22" s="23">
        <v>0</v>
      </c>
      <c r="Q22" s="23">
        <v>0</v>
      </c>
    </row>
    <row r="23" spans="1:17" ht="33" x14ac:dyDescent="0.25">
      <c r="A23" s="4">
        <f t="shared" si="1"/>
        <v>4</v>
      </c>
      <c r="B23" s="27" t="s">
        <v>75</v>
      </c>
      <c r="C23" s="11"/>
      <c r="D23" s="11">
        <v>3333333</v>
      </c>
      <c r="E23" s="11"/>
      <c r="F23" s="11">
        <v>0.6</v>
      </c>
      <c r="G23" s="11">
        <v>0.6</v>
      </c>
      <c r="H23" s="11">
        <v>0.6</v>
      </c>
      <c r="I23" s="11">
        <v>0</v>
      </c>
      <c r="J23" s="11">
        <v>2000000</v>
      </c>
      <c r="K23" s="11">
        <v>0</v>
      </c>
      <c r="L23" s="11"/>
      <c r="M23" s="11"/>
      <c r="N23" s="11"/>
      <c r="O23" s="23">
        <v>0</v>
      </c>
      <c r="P23" s="23">
        <v>2000000</v>
      </c>
      <c r="Q23" s="23">
        <v>0</v>
      </c>
    </row>
    <row r="24" spans="1:17" ht="33" x14ac:dyDescent="0.25">
      <c r="A24" s="4">
        <f t="shared" si="1"/>
        <v>5</v>
      </c>
      <c r="B24" s="27" t="s">
        <v>76</v>
      </c>
      <c r="C24" s="11"/>
      <c r="D24" s="11">
        <v>2035000</v>
      </c>
      <c r="E24" s="11"/>
      <c r="F24" s="11">
        <v>0.6</v>
      </c>
      <c r="G24" s="11">
        <v>0.6</v>
      </c>
      <c r="H24" s="11">
        <v>0.6</v>
      </c>
      <c r="I24" s="11">
        <v>0</v>
      </c>
      <c r="J24" s="11">
        <v>1221000</v>
      </c>
      <c r="K24" s="11">
        <v>0</v>
      </c>
      <c r="L24" s="11"/>
      <c r="M24" s="11"/>
      <c r="N24" s="11"/>
      <c r="O24" s="23">
        <v>0</v>
      </c>
      <c r="P24" s="23">
        <v>1221000</v>
      </c>
      <c r="Q24" s="23">
        <v>0</v>
      </c>
    </row>
    <row r="25" spans="1:17" ht="33" x14ac:dyDescent="0.25">
      <c r="A25" s="4">
        <f t="shared" si="1"/>
        <v>6</v>
      </c>
      <c r="B25" s="27" t="s">
        <v>77</v>
      </c>
      <c r="C25" s="11"/>
      <c r="D25" s="11">
        <v>2019710</v>
      </c>
      <c r="E25" s="11"/>
      <c r="F25" s="11">
        <v>0.6</v>
      </c>
      <c r="G25" s="11">
        <v>0.6</v>
      </c>
      <c r="H25" s="11">
        <v>0.6</v>
      </c>
      <c r="I25" s="11">
        <v>0</v>
      </c>
      <c r="J25" s="11">
        <v>1211826</v>
      </c>
      <c r="K25" s="11">
        <v>0</v>
      </c>
      <c r="L25" s="11"/>
      <c r="M25" s="11"/>
      <c r="N25" s="11"/>
      <c r="O25" s="23">
        <v>0</v>
      </c>
      <c r="P25" s="23">
        <v>1211826</v>
      </c>
      <c r="Q25" s="23">
        <v>0</v>
      </c>
    </row>
    <row r="26" spans="1:17" ht="33" x14ac:dyDescent="0.25">
      <c r="A26" s="4">
        <f t="shared" si="1"/>
        <v>7</v>
      </c>
      <c r="B26" s="27" t="s">
        <v>78</v>
      </c>
      <c r="C26" s="11"/>
      <c r="D26" s="11"/>
      <c r="E26" s="11">
        <v>1815833</v>
      </c>
      <c r="F26" s="11">
        <v>0.6</v>
      </c>
      <c r="G26" s="11">
        <v>0.6</v>
      </c>
      <c r="H26" s="11">
        <v>0.6</v>
      </c>
      <c r="I26" s="11">
        <v>0</v>
      </c>
      <c r="J26" s="11">
        <v>0</v>
      </c>
      <c r="K26" s="11">
        <v>1089500</v>
      </c>
      <c r="L26" s="11"/>
      <c r="M26" s="11"/>
      <c r="N26" s="11"/>
      <c r="O26" s="23">
        <v>0</v>
      </c>
      <c r="P26" s="23">
        <v>0</v>
      </c>
      <c r="Q26" s="23">
        <v>1089500</v>
      </c>
    </row>
    <row r="27" spans="1:17" ht="15.75" x14ac:dyDescent="0.25">
      <c r="A27" s="4"/>
      <c r="B27" s="26" t="s">
        <v>79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23"/>
      <c r="P27" s="23"/>
      <c r="Q27" s="23"/>
    </row>
    <row r="28" spans="1:17" ht="33" x14ac:dyDescent="0.25">
      <c r="A28" s="4">
        <f t="shared" si="1"/>
        <v>1</v>
      </c>
      <c r="B28" s="27" t="s">
        <v>80</v>
      </c>
      <c r="C28" s="11">
        <v>1851802</v>
      </c>
      <c r="D28" s="11"/>
      <c r="E28" s="11"/>
      <c r="F28" s="11">
        <v>0.6</v>
      </c>
      <c r="G28" s="11">
        <v>0.6</v>
      </c>
      <c r="H28" s="11">
        <v>0.6</v>
      </c>
      <c r="I28" s="11">
        <v>1111081</v>
      </c>
      <c r="J28" s="11">
        <v>0</v>
      </c>
      <c r="K28" s="11">
        <v>0</v>
      </c>
      <c r="L28" s="11"/>
      <c r="M28" s="11"/>
      <c r="N28" s="11"/>
      <c r="O28" s="23">
        <v>1111081</v>
      </c>
      <c r="P28" s="23">
        <v>0</v>
      </c>
      <c r="Q28" s="23">
        <v>0</v>
      </c>
    </row>
    <row r="29" spans="1:17" ht="33" x14ac:dyDescent="0.25">
      <c r="A29" s="4">
        <f t="shared" si="1"/>
        <v>2</v>
      </c>
      <c r="B29" s="27" t="s">
        <v>81</v>
      </c>
      <c r="C29" s="11"/>
      <c r="D29" s="11">
        <v>722510</v>
      </c>
      <c r="E29" s="11"/>
      <c r="F29" s="11">
        <v>0.6</v>
      </c>
      <c r="G29" s="11">
        <v>0.6</v>
      </c>
      <c r="H29" s="11">
        <v>0.6</v>
      </c>
      <c r="I29" s="11">
        <v>0</v>
      </c>
      <c r="J29" s="11">
        <v>433506</v>
      </c>
      <c r="K29" s="11">
        <v>0</v>
      </c>
      <c r="L29" s="11"/>
      <c r="M29" s="11"/>
      <c r="N29" s="11"/>
      <c r="O29" s="23">
        <v>0</v>
      </c>
      <c r="P29" s="23">
        <v>433506</v>
      </c>
      <c r="Q29" s="23">
        <v>0</v>
      </c>
    </row>
    <row r="30" spans="1:17" ht="33" x14ac:dyDescent="0.25">
      <c r="A30" s="4">
        <f t="shared" si="1"/>
        <v>3</v>
      </c>
      <c r="B30" s="27" t="s">
        <v>82</v>
      </c>
      <c r="C30" s="11"/>
      <c r="D30" s="11">
        <v>1298828</v>
      </c>
      <c r="E30" s="11"/>
      <c r="F30" s="11">
        <v>0.6</v>
      </c>
      <c r="G30" s="11">
        <v>0.6</v>
      </c>
      <c r="H30" s="11">
        <v>0.6</v>
      </c>
      <c r="I30" s="11">
        <v>0</v>
      </c>
      <c r="J30" s="11">
        <v>779297</v>
      </c>
      <c r="K30" s="11">
        <v>0</v>
      </c>
      <c r="L30" s="11"/>
      <c r="M30" s="11"/>
      <c r="N30" s="11"/>
      <c r="O30" s="23">
        <v>0</v>
      </c>
      <c r="P30" s="23">
        <v>779297</v>
      </c>
      <c r="Q30" s="23">
        <v>0</v>
      </c>
    </row>
    <row r="31" spans="1:17" ht="33" x14ac:dyDescent="0.25">
      <c r="A31" s="4">
        <f t="shared" si="1"/>
        <v>4</v>
      </c>
      <c r="B31" s="27" t="s">
        <v>83</v>
      </c>
      <c r="C31" s="11"/>
      <c r="D31" s="11"/>
      <c r="E31" s="11">
        <v>2500000</v>
      </c>
      <c r="F31" s="11">
        <v>0.6</v>
      </c>
      <c r="G31" s="11">
        <v>0.6</v>
      </c>
      <c r="H31" s="11">
        <v>0.6</v>
      </c>
      <c r="I31" s="11">
        <v>0</v>
      </c>
      <c r="J31" s="11">
        <v>0</v>
      </c>
      <c r="K31" s="11">
        <v>1500000</v>
      </c>
      <c r="L31" s="11"/>
      <c r="M31" s="11"/>
      <c r="N31" s="11"/>
      <c r="O31" s="23">
        <v>0</v>
      </c>
      <c r="P31" s="23">
        <v>0</v>
      </c>
      <c r="Q31" s="23">
        <v>1500000</v>
      </c>
    </row>
    <row r="32" spans="1:17" ht="15.75" x14ac:dyDescent="0.25">
      <c r="A32" s="4"/>
      <c r="B32" s="26" t="s">
        <v>84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23">
        <v>0</v>
      </c>
      <c r="P32" s="23">
        <v>0</v>
      </c>
      <c r="Q32" s="23">
        <v>0</v>
      </c>
    </row>
    <row r="33" spans="1:17" ht="33" x14ac:dyDescent="0.25">
      <c r="A33" s="4">
        <f t="shared" si="1"/>
        <v>1</v>
      </c>
      <c r="B33" s="27" t="s">
        <v>85</v>
      </c>
      <c r="C33" s="11"/>
      <c r="D33" s="11"/>
      <c r="E33" s="11">
        <v>2500000</v>
      </c>
      <c r="F33" s="11">
        <v>0.6</v>
      </c>
      <c r="G33" s="11">
        <v>0.6</v>
      </c>
      <c r="H33" s="11">
        <v>0.6</v>
      </c>
      <c r="I33" s="11">
        <v>0</v>
      </c>
      <c r="J33" s="11">
        <v>0</v>
      </c>
      <c r="K33" s="11">
        <v>1500000</v>
      </c>
      <c r="L33" s="11"/>
      <c r="M33" s="11"/>
      <c r="N33" s="11"/>
      <c r="O33" s="23">
        <v>0</v>
      </c>
      <c r="P33" s="23">
        <v>0</v>
      </c>
      <c r="Q33" s="23">
        <v>1500000</v>
      </c>
    </row>
    <row r="34" spans="1:17" ht="33" x14ac:dyDescent="0.25">
      <c r="A34" s="4">
        <f t="shared" si="1"/>
        <v>2</v>
      </c>
      <c r="B34" s="27" t="s">
        <v>86</v>
      </c>
      <c r="C34" s="11"/>
      <c r="D34" s="11"/>
      <c r="E34" s="11">
        <v>2500000</v>
      </c>
      <c r="F34" s="11">
        <v>0.6</v>
      </c>
      <c r="G34" s="11">
        <v>0.6</v>
      </c>
      <c r="H34" s="11">
        <v>0.6</v>
      </c>
      <c r="I34" s="11">
        <v>0</v>
      </c>
      <c r="J34" s="11">
        <v>0</v>
      </c>
      <c r="K34" s="11">
        <v>1500000</v>
      </c>
      <c r="L34" s="11"/>
      <c r="M34" s="11"/>
      <c r="N34" s="11"/>
      <c r="O34" s="23">
        <v>0</v>
      </c>
      <c r="P34" s="23">
        <v>0</v>
      </c>
      <c r="Q34" s="23">
        <v>1500000</v>
      </c>
    </row>
    <row r="35" spans="1:17" ht="15.75" x14ac:dyDescent="0.25">
      <c r="A35" s="4"/>
      <c r="B35" s="26" t="s">
        <v>87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23"/>
      <c r="P35" s="23"/>
      <c r="Q35" s="23"/>
    </row>
    <row r="36" spans="1:17" ht="33" x14ac:dyDescent="0.25">
      <c r="A36" s="4">
        <f t="shared" si="1"/>
        <v>1</v>
      </c>
      <c r="B36" s="27" t="s">
        <v>88</v>
      </c>
      <c r="C36" s="11">
        <v>1305225</v>
      </c>
      <c r="D36" s="11"/>
      <c r="E36" s="11"/>
      <c r="F36" s="11">
        <v>0.6</v>
      </c>
      <c r="G36" s="11">
        <v>0.6</v>
      </c>
      <c r="H36" s="11">
        <v>0.6</v>
      </c>
      <c r="I36" s="11">
        <v>783135</v>
      </c>
      <c r="J36" s="11">
        <v>0</v>
      </c>
      <c r="K36" s="11">
        <v>0</v>
      </c>
      <c r="L36" s="11"/>
      <c r="M36" s="11"/>
      <c r="N36" s="11"/>
      <c r="O36" s="23">
        <v>783135</v>
      </c>
      <c r="P36" s="23">
        <v>0</v>
      </c>
      <c r="Q36" s="23">
        <v>0</v>
      </c>
    </row>
    <row r="37" spans="1:17" ht="33" x14ac:dyDescent="0.25">
      <c r="A37" s="4">
        <f t="shared" si="1"/>
        <v>2</v>
      </c>
      <c r="B37" s="27" t="s">
        <v>89</v>
      </c>
      <c r="C37" s="11">
        <v>1109508</v>
      </c>
      <c r="D37" s="11"/>
      <c r="E37" s="11"/>
      <c r="F37" s="11">
        <v>0.6</v>
      </c>
      <c r="G37" s="11">
        <v>0.6</v>
      </c>
      <c r="H37" s="11">
        <v>0.6</v>
      </c>
      <c r="I37" s="11">
        <v>665705</v>
      </c>
      <c r="J37" s="11">
        <v>0</v>
      </c>
      <c r="K37" s="11">
        <v>0</v>
      </c>
      <c r="L37" s="11"/>
      <c r="M37" s="11"/>
      <c r="N37" s="11"/>
      <c r="O37" s="23">
        <v>665705</v>
      </c>
      <c r="P37" s="23">
        <v>0</v>
      </c>
      <c r="Q37" s="23">
        <v>0</v>
      </c>
    </row>
    <row r="38" spans="1:17" ht="33" x14ac:dyDescent="0.25">
      <c r="A38" s="4">
        <f t="shared" si="1"/>
        <v>3</v>
      </c>
      <c r="B38" s="27" t="s">
        <v>90</v>
      </c>
      <c r="C38" s="11">
        <v>720163</v>
      </c>
      <c r="D38" s="11"/>
      <c r="E38" s="11"/>
      <c r="F38" s="11">
        <v>0.6</v>
      </c>
      <c r="G38" s="11">
        <v>0.6</v>
      </c>
      <c r="H38" s="11">
        <v>0.6</v>
      </c>
      <c r="I38" s="11">
        <v>432098</v>
      </c>
      <c r="J38" s="11">
        <v>0</v>
      </c>
      <c r="K38" s="11">
        <v>0</v>
      </c>
      <c r="L38" s="11"/>
      <c r="M38" s="11"/>
      <c r="N38" s="11"/>
      <c r="O38" s="23">
        <v>432098</v>
      </c>
      <c r="P38" s="23">
        <v>0</v>
      </c>
      <c r="Q38" s="23">
        <v>0</v>
      </c>
    </row>
    <row r="39" spans="1:17" ht="15.75" x14ac:dyDescent="0.25">
      <c r="A39" s="4"/>
      <c r="B39" s="26" t="s">
        <v>91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23"/>
      <c r="P39" s="23"/>
      <c r="Q39" s="23"/>
    </row>
    <row r="40" spans="1:17" ht="33" x14ac:dyDescent="0.25">
      <c r="A40" s="4">
        <f t="shared" si="1"/>
        <v>1</v>
      </c>
      <c r="B40" s="27" t="s">
        <v>92</v>
      </c>
      <c r="C40" s="11"/>
      <c r="D40" s="11">
        <v>1806017</v>
      </c>
      <c r="E40" s="11"/>
      <c r="F40" s="11">
        <v>0.6</v>
      </c>
      <c r="G40" s="11">
        <v>0.6</v>
      </c>
      <c r="H40" s="11">
        <v>0.6</v>
      </c>
      <c r="I40" s="11">
        <v>0</v>
      </c>
      <c r="J40" s="11">
        <v>1083610</v>
      </c>
      <c r="K40" s="11">
        <v>0</v>
      </c>
      <c r="L40" s="11"/>
      <c r="M40" s="11"/>
      <c r="N40" s="11"/>
      <c r="O40" s="23">
        <v>0</v>
      </c>
      <c r="P40" s="23">
        <v>1083610</v>
      </c>
      <c r="Q40" s="23">
        <v>0</v>
      </c>
    </row>
    <row r="41" spans="1:17" ht="33" x14ac:dyDescent="0.25">
      <c r="A41" s="4">
        <f t="shared" si="1"/>
        <v>2</v>
      </c>
      <c r="B41" s="27" t="s">
        <v>93</v>
      </c>
      <c r="C41" s="11"/>
      <c r="D41" s="11"/>
      <c r="E41" s="11">
        <v>2500000</v>
      </c>
      <c r="F41" s="11">
        <v>0.6</v>
      </c>
      <c r="G41" s="11">
        <v>0.6</v>
      </c>
      <c r="H41" s="11">
        <v>0.6</v>
      </c>
      <c r="I41" s="11">
        <v>0</v>
      </c>
      <c r="J41" s="11">
        <v>0</v>
      </c>
      <c r="K41" s="11">
        <v>1500000</v>
      </c>
      <c r="L41" s="11"/>
      <c r="M41" s="11"/>
      <c r="N41" s="11"/>
      <c r="O41" s="23">
        <v>0</v>
      </c>
      <c r="P41" s="23">
        <v>0</v>
      </c>
      <c r="Q41" s="23">
        <v>1500000</v>
      </c>
    </row>
    <row r="42" spans="1:17" ht="31.5" x14ac:dyDescent="0.25">
      <c r="A42" s="4"/>
      <c r="B42" s="26" t="s">
        <v>94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23">
        <v>0</v>
      </c>
      <c r="P42" s="23">
        <v>0</v>
      </c>
      <c r="Q42" s="23">
        <v>0</v>
      </c>
    </row>
    <row r="43" spans="1:17" ht="33" x14ac:dyDescent="0.25">
      <c r="A43" s="4">
        <f t="shared" si="1"/>
        <v>1</v>
      </c>
      <c r="B43" s="27" t="s">
        <v>95</v>
      </c>
      <c r="C43" s="11">
        <v>3333333</v>
      </c>
      <c r="D43" s="11"/>
      <c r="E43" s="11"/>
      <c r="F43" s="11">
        <v>0.6</v>
      </c>
      <c r="G43" s="11">
        <v>0.6</v>
      </c>
      <c r="H43" s="11">
        <v>0.6</v>
      </c>
      <c r="I43" s="11">
        <v>2000000</v>
      </c>
      <c r="J43" s="11">
        <v>0</v>
      </c>
      <c r="K43" s="11">
        <v>0</v>
      </c>
      <c r="L43" s="11"/>
      <c r="M43" s="11"/>
      <c r="N43" s="11"/>
      <c r="O43" s="23">
        <v>2000000</v>
      </c>
      <c r="P43" s="23">
        <v>0</v>
      </c>
      <c r="Q43" s="23">
        <v>0</v>
      </c>
    </row>
    <row r="44" spans="1:17" ht="33" x14ac:dyDescent="0.25">
      <c r="A44" s="4">
        <f t="shared" si="1"/>
        <v>2</v>
      </c>
      <c r="B44" s="27" t="s">
        <v>96</v>
      </c>
      <c r="C44" s="11"/>
      <c r="D44" s="11">
        <v>3333333</v>
      </c>
      <c r="E44" s="11"/>
      <c r="F44" s="11">
        <v>0.6</v>
      </c>
      <c r="G44" s="11">
        <v>0.6</v>
      </c>
      <c r="H44" s="11">
        <v>0.6</v>
      </c>
      <c r="I44" s="11">
        <v>0</v>
      </c>
      <c r="J44" s="11">
        <v>2000000</v>
      </c>
      <c r="K44" s="11">
        <v>0</v>
      </c>
      <c r="L44" s="11"/>
      <c r="M44" s="11"/>
      <c r="N44" s="11"/>
      <c r="O44" s="23">
        <v>0</v>
      </c>
      <c r="P44" s="23">
        <v>2000000</v>
      </c>
      <c r="Q44" s="23">
        <v>0</v>
      </c>
    </row>
    <row r="45" spans="1:17" ht="33" x14ac:dyDescent="0.25">
      <c r="A45" s="4">
        <f t="shared" si="1"/>
        <v>3</v>
      </c>
      <c r="B45" s="27" t="s">
        <v>97</v>
      </c>
      <c r="C45" s="11"/>
      <c r="D45" s="11">
        <v>3333333</v>
      </c>
      <c r="E45" s="11"/>
      <c r="F45" s="11">
        <v>0.6</v>
      </c>
      <c r="G45" s="11">
        <v>0.6</v>
      </c>
      <c r="H45" s="11">
        <v>0.6</v>
      </c>
      <c r="I45" s="11">
        <v>0</v>
      </c>
      <c r="J45" s="11">
        <v>2000000</v>
      </c>
      <c r="K45" s="11">
        <v>0</v>
      </c>
      <c r="L45" s="11"/>
      <c r="M45" s="11"/>
      <c r="N45" s="11"/>
      <c r="O45" s="23">
        <v>0</v>
      </c>
      <c r="P45" s="23">
        <v>2000000</v>
      </c>
      <c r="Q45" s="23">
        <v>0</v>
      </c>
    </row>
    <row r="46" spans="1:17" ht="33" x14ac:dyDescent="0.25">
      <c r="A46" s="4">
        <f t="shared" si="1"/>
        <v>4</v>
      </c>
      <c r="B46" s="27" t="s">
        <v>98</v>
      </c>
      <c r="C46" s="11"/>
      <c r="D46" s="11">
        <v>3333333</v>
      </c>
      <c r="E46" s="11"/>
      <c r="F46" s="11">
        <v>0.6</v>
      </c>
      <c r="G46" s="11">
        <v>0.6</v>
      </c>
      <c r="H46" s="11">
        <v>0.6</v>
      </c>
      <c r="I46" s="11">
        <v>0</v>
      </c>
      <c r="J46" s="11">
        <v>2000000</v>
      </c>
      <c r="K46" s="11">
        <v>0</v>
      </c>
      <c r="L46" s="11"/>
      <c r="M46" s="11"/>
      <c r="N46" s="11"/>
      <c r="O46" s="23">
        <v>0</v>
      </c>
      <c r="P46" s="23">
        <v>2000000</v>
      </c>
      <c r="Q46" s="23">
        <v>0</v>
      </c>
    </row>
    <row r="47" spans="1:17" ht="33" x14ac:dyDescent="0.25">
      <c r="A47" s="4">
        <f t="shared" si="1"/>
        <v>5</v>
      </c>
      <c r="B47" s="27" t="s">
        <v>99</v>
      </c>
      <c r="C47" s="11"/>
      <c r="D47" s="11">
        <v>3333333</v>
      </c>
      <c r="E47" s="11"/>
      <c r="F47" s="11">
        <v>0.6</v>
      </c>
      <c r="G47" s="11">
        <v>0.6</v>
      </c>
      <c r="H47" s="11">
        <v>0.6</v>
      </c>
      <c r="I47" s="11">
        <v>0</v>
      </c>
      <c r="J47" s="11">
        <v>2000000</v>
      </c>
      <c r="K47" s="11">
        <v>0</v>
      </c>
      <c r="L47" s="11"/>
      <c r="M47" s="11"/>
      <c r="N47" s="11"/>
      <c r="O47" s="23">
        <v>0</v>
      </c>
      <c r="P47" s="23">
        <v>2000000</v>
      </c>
      <c r="Q47" s="23">
        <v>0</v>
      </c>
    </row>
    <row r="48" spans="1:17" ht="33" x14ac:dyDescent="0.25">
      <c r="A48" s="4">
        <f t="shared" si="1"/>
        <v>6</v>
      </c>
      <c r="B48" s="27" t="s">
        <v>100</v>
      </c>
      <c r="C48" s="11"/>
      <c r="D48" s="11"/>
      <c r="E48" s="11">
        <v>2500000</v>
      </c>
      <c r="F48" s="11">
        <v>0.6</v>
      </c>
      <c r="G48" s="11">
        <v>0.6</v>
      </c>
      <c r="H48" s="11">
        <v>0.6</v>
      </c>
      <c r="I48" s="11">
        <v>0</v>
      </c>
      <c r="J48" s="11">
        <v>0</v>
      </c>
      <c r="K48" s="11">
        <v>1500000</v>
      </c>
      <c r="L48" s="11"/>
      <c r="M48" s="11"/>
      <c r="N48" s="11"/>
      <c r="O48" s="23">
        <v>0</v>
      </c>
      <c r="P48" s="23">
        <v>0</v>
      </c>
      <c r="Q48" s="23">
        <v>1500000</v>
      </c>
    </row>
    <row r="49" spans="1:17" ht="33" x14ac:dyDescent="0.25">
      <c r="A49" s="4">
        <f t="shared" si="1"/>
        <v>7</v>
      </c>
      <c r="B49" s="27" t="s">
        <v>101</v>
      </c>
      <c r="C49" s="11"/>
      <c r="D49" s="11"/>
      <c r="E49" s="11">
        <v>2500000</v>
      </c>
      <c r="F49" s="11">
        <v>0.6</v>
      </c>
      <c r="G49" s="11">
        <v>0.6</v>
      </c>
      <c r="H49" s="11">
        <v>0.6</v>
      </c>
      <c r="I49" s="11">
        <v>0</v>
      </c>
      <c r="J49" s="11">
        <v>0</v>
      </c>
      <c r="K49" s="11">
        <v>1500000</v>
      </c>
      <c r="L49" s="11"/>
      <c r="M49" s="11"/>
      <c r="N49" s="11"/>
      <c r="O49" s="23">
        <v>0</v>
      </c>
      <c r="P49" s="23">
        <v>0</v>
      </c>
      <c r="Q49" s="23">
        <v>1500000</v>
      </c>
    </row>
    <row r="50" spans="1:17" ht="15.75" x14ac:dyDescent="0.25">
      <c r="A50" s="4"/>
      <c r="B50" s="26" t="s">
        <v>102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23"/>
      <c r="P50" s="23"/>
      <c r="Q50" s="23"/>
    </row>
    <row r="51" spans="1:17" ht="33" x14ac:dyDescent="0.25">
      <c r="A51" s="4">
        <f t="shared" si="1"/>
        <v>1</v>
      </c>
      <c r="B51" s="27" t="s">
        <v>101</v>
      </c>
      <c r="C51" s="11">
        <v>3333333</v>
      </c>
      <c r="D51" s="11">
        <v>1298333</v>
      </c>
      <c r="E51" s="11"/>
      <c r="F51" s="11">
        <v>0.6</v>
      </c>
      <c r="G51" s="11">
        <v>0.6</v>
      </c>
      <c r="H51" s="11">
        <v>0.6</v>
      </c>
      <c r="I51" s="11">
        <v>2000000</v>
      </c>
      <c r="J51" s="11">
        <v>779000</v>
      </c>
      <c r="K51" s="11">
        <v>0</v>
      </c>
      <c r="L51" s="11"/>
      <c r="M51" s="11"/>
      <c r="N51" s="11"/>
      <c r="O51" s="23">
        <v>2000000</v>
      </c>
      <c r="P51" s="23">
        <v>779000</v>
      </c>
      <c r="Q51" s="23">
        <v>0</v>
      </c>
    </row>
    <row r="52" spans="1:17" ht="33" x14ac:dyDescent="0.25">
      <c r="A52" s="4">
        <f t="shared" si="1"/>
        <v>2</v>
      </c>
      <c r="B52" s="27" t="s">
        <v>103</v>
      </c>
      <c r="C52" s="11"/>
      <c r="D52" s="11">
        <v>277358</v>
      </c>
      <c r="E52" s="11"/>
      <c r="F52" s="11">
        <v>0.6</v>
      </c>
      <c r="G52" s="11">
        <v>0.6</v>
      </c>
      <c r="H52" s="11">
        <v>0.6</v>
      </c>
      <c r="I52" s="11">
        <v>0</v>
      </c>
      <c r="J52" s="11">
        <v>166415</v>
      </c>
      <c r="K52" s="11">
        <v>0</v>
      </c>
      <c r="L52" s="11"/>
      <c r="M52" s="11"/>
      <c r="N52" s="11"/>
      <c r="O52" s="23">
        <v>0</v>
      </c>
      <c r="P52" s="23">
        <v>166415</v>
      </c>
      <c r="Q52" s="23">
        <v>0</v>
      </c>
    </row>
    <row r="53" spans="1:17" ht="33" x14ac:dyDescent="0.25">
      <c r="A53" s="4">
        <f t="shared" si="1"/>
        <v>3</v>
      </c>
      <c r="B53" s="27" t="s">
        <v>104</v>
      </c>
      <c r="C53" s="11"/>
      <c r="D53" s="11"/>
      <c r="E53" s="11">
        <v>2500000</v>
      </c>
      <c r="F53" s="11">
        <v>0.6</v>
      </c>
      <c r="G53" s="11">
        <v>0.6</v>
      </c>
      <c r="H53" s="11">
        <v>0.6</v>
      </c>
      <c r="I53" s="11">
        <v>0</v>
      </c>
      <c r="J53" s="11">
        <v>0</v>
      </c>
      <c r="K53" s="11">
        <v>1500000</v>
      </c>
      <c r="L53" s="11"/>
      <c r="M53" s="11"/>
      <c r="N53" s="11"/>
      <c r="O53" s="23">
        <v>0</v>
      </c>
      <c r="P53" s="23">
        <v>0</v>
      </c>
      <c r="Q53" s="23">
        <v>1500000</v>
      </c>
    </row>
    <row r="54" spans="1:17" ht="15.75" x14ac:dyDescent="0.25">
      <c r="A54" s="4"/>
      <c r="B54" s="26" t="s">
        <v>105</v>
      </c>
      <c r="C54" s="11"/>
      <c r="D54" s="11"/>
      <c r="E54" s="11"/>
      <c r="F54" s="11">
        <v>0.6</v>
      </c>
      <c r="G54" s="11">
        <v>0.6</v>
      </c>
      <c r="H54" s="11">
        <v>0.6</v>
      </c>
      <c r="I54" s="11">
        <v>0</v>
      </c>
      <c r="J54" s="11">
        <v>0</v>
      </c>
      <c r="K54" s="11">
        <v>0</v>
      </c>
      <c r="L54" s="11"/>
      <c r="M54" s="11"/>
      <c r="N54" s="11"/>
      <c r="O54" s="23">
        <v>0</v>
      </c>
      <c r="P54" s="23">
        <v>0</v>
      </c>
      <c r="Q54" s="23">
        <v>0</v>
      </c>
    </row>
    <row r="55" spans="1:17" ht="33" x14ac:dyDescent="0.25">
      <c r="A55" s="4"/>
      <c r="B55" s="27" t="s">
        <v>106</v>
      </c>
      <c r="C55" s="11"/>
      <c r="D55" s="11"/>
      <c r="E55" s="11">
        <v>2500000</v>
      </c>
      <c r="F55" s="11">
        <v>0.6</v>
      </c>
      <c r="G55" s="11">
        <v>0.6</v>
      </c>
      <c r="H55" s="11">
        <v>0.6</v>
      </c>
      <c r="I55" s="11">
        <v>0</v>
      </c>
      <c r="J55" s="11">
        <v>0</v>
      </c>
      <c r="K55" s="11">
        <v>1500000</v>
      </c>
      <c r="L55" s="11"/>
      <c r="M55" s="11"/>
      <c r="N55" s="11"/>
      <c r="O55" s="23">
        <v>0</v>
      </c>
      <c r="P55" s="23">
        <v>0</v>
      </c>
      <c r="Q55" s="23">
        <v>1500000</v>
      </c>
    </row>
    <row r="56" spans="1:17" ht="15.75" x14ac:dyDescent="0.25">
      <c r="A56" s="4"/>
      <c r="B56" s="26" t="s">
        <v>107</v>
      </c>
      <c r="C56" s="11"/>
      <c r="D56" s="11"/>
      <c r="E56" s="11"/>
      <c r="F56" s="11"/>
      <c r="G56" s="11"/>
      <c r="H56" s="11"/>
      <c r="I56" s="11">
        <v>0</v>
      </c>
      <c r="J56" s="11">
        <v>0</v>
      </c>
      <c r="K56" s="11">
        <v>0</v>
      </c>
      <c r="L56" s="11"/>
      <c r="M56" s="11"/>
      <c r="N56" s="11"/>
      <c r="O56" s="23"/>
      <c r="P56" s="23"/>
      <c r="Q56" s="23"/>
    </row>
    <row r="57" spans="1:17" ht="33" x14ac:dyDescent="0.25">
      <c r="A57" s="4">
        <f t="shared" ref="A57:A79" si="2">A56+1</f>
        <v>1</v>
      </c>
      <c r="B57" s="27" t="s">
        <v>108</v>
      </c>
      <c r="C57" s="11"/>
      <c r="D57" s="11">
        <v>1057142</v>
      </c>
      <c r="E57" s="11"/>
      <c r="F57" s="11">
        <v>0.6</v>
      </c>
      <c r="G57" s="11">
        <v>0.6</v>
      </c>
      <c r="H57" s="11">
        <v>0.6</v>
      </c>
      <c r="I57" s="11">
        <v>0</v>
      </c>
      <c r="J57" s="11">
        <v>634285</v>
      </c>
      <c r="K57" s="11">
        <v>0</v>
      </c>
      <c r="L57" s="11"/>
      <c r="M57" s="11"/>
      <c r="N57" s="11"/>
      <c r="O57" s="23">
        <v>0</v>
      </c>
      <c r="P57" s="23">
        <v>634285</v>
      </c>
      <c r="Q57" s="23">
        <v>0</v>
      </c>
    </row>
    <row r="58" spans="1:17" ht="31.5" x14ac:dyDescent="0.25">
      <c r="A58" s="4"/>
      <c r="B58" s="26" t="s">
        <v>109</v>
      </c>
      <c r="C58" s="11"/>
      <c r="D58" s="11"/>
      <c r="E58" s="11"/>
      <c r="F58" s="11">
        <v>0.6</v>
      </c>
      <c r="G58" s="11">
        <v>0.6</v>
      </c>
      <c r="H58" s="11">
        <v>0.6</v>
      </c>
      <c r="I58" s="11">
        <v>0</v>
      </c>
      <c r="J58" s="11">
        <v>0</v>
      </c>
      <c r="K58" s="11">
        <v>0</v>
      </c>
      <c r="L58" s="11"/>
      <c r="M58" s="11"/>
      <c r="N58" s="11"/>
      <c r="O58" s="23">
        <v>0</v>
      </c>
      <c r="P58" s="23">
        <v>0</v>
      </c>
      <c r="Q58" s="23">
        <v>0</v>
      </c>
    </row>
    <row r="59" spans="1:17" ht="33" x14ac:dyDescent="0.25">
      <c r="A59" s="4">
        <f t="shared" si="2"/>
        <v>1</v>
      </c>
      <c r="B59" s="27" t="s">
        <v>110</v>
      </c>
      <c r="C59" s="11">
        <v>500000</v>
      </c>
      <c r="D59" s="11"/>
      <c r="E59" s="11">
        <v>2500000</v>
      </c>
      <c r="F59" s="11">
        <v>0.6</v>
      </c>
      <c r="G59" s="11">
        <v>0.6</v>
      </c>
      <c r="H59" s="11">
        <v>0.6</v>
      </c>
      <c r="I59" s="11">
        <v>300000</v>
      </c>
      <c r="J59" s="11">
        <v>0</v>
      </c>
      <c r="K59" s="11">
        <v>1500000</v>
      </c>
      <c r="L59" s="11"/>
      <c r="M59" s="11"/>
      <c r="N59" s="11"/>
      <c r="O59" s="23">
        <v>300000</v>
      </c>
      <c r="P59" s="23">
        <v>0</v>
      </c>
      <c r="Q59" s="23">
        <v>1500000</v>
      </c>
    </row>
    <row r="60" spans="1:17" ht="33" x14ac:dyDescent="0.25">
      <c r="A60" s="4">
        <f t="shared" si="2"/>
        <v>2</v>
      </c>
      <c r="B60" s="27" t="s">
        <v>111</v>
      </c>
      <c r="C60" s="11"/>
      <c r="D60" s="11">
        <v>1459043</v>
      </c>
      <c r="E60" s="11"/>
      <c r="F60" s="11">
        <v>0.6</v>
      </c>
      <c r="G60" s="11">
        <v>0.6</v>
      </c>
      <c r="H60" s="11">
        <v>0.6</v>
      </c>
      <c r="I60" s="11">
        <v>0</v>
      </c>
      <c r="J60" s="11">
        <v>875426</v>
      </c>
      <c r="K60" s="11">
        <v>0</v>
      </c>
      <c r="L60" s="11"/>
      <c r="M60" s="11"/>
      <c r="N60" s="11"/>
      <c r="O60" s="23">
        <v>0</v>
      </c>
      <c r="P60" s="23">
        <v>875426</v>
      </c>
      <c r="Q60" s="23">
        <v>0</v>
      </c>
    </row>
    <row r="61" spans="1:17" ht="33" x14ac:dyDescent="0.25">
      <c r="A61" s="4">
        <f>A60+1</f>
        <v>3</v>
      </c>
      <c r="B61" s="27" t="s">
        <v>112</v>
      </c>
      <c r="C61" s="11"/>
      <c r="D61" s="11"/>
      <c r="E61" s="11">
        <v>2500000</v>
      </c>
      <c r="F61" s="11">
        <v>0.6</v>
      </c>
      <c r="G61" s="11">
        <v>0.6</v>
      </c>
      <c r="H61" s="11">
        <v>0.6</v>
      </c>
      <c r="I61" s="11">
        <v>0</v>
      </c>
      <c r="J61" s="11">
        <v>0</v>
      </c>
      <c r="K61" s="11">
        <v>1500000</v>
      </c>
      <c r="L61" s="11"/>
      <c r="M61" s="11"/>
      <c r="N61" s="11"/>
      <c r="O61" s="23">
        <v>0</v>
      </c>
      <c r="P61" s="23">
        <v>0</v>
      </c>
      <c r="Q61" s="23">
        <v>1500000</v>
      </c>
    </row>
    <row r="62" spans="1:17" ht="15.75" x14ac:dyDescent="0.25">
      <c r="A62" s="4"/>
      <c r="B62" s="26" t="s">
        <v>113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23"/>
      <c r="P62" s="23"/>
      <c r="Q62" s="23"/>
    </row>
    <row r="63" spans="1:17" ht="33" x14ac:dyDescent="0.25">
      <c r="A63" s="4">
        <f t="shared" si="2"/>
        <v>1</v>
      </c>
      <c r="B63" s="27" t="s">
        <v>114</v>
      </c>
      <c r="C63" s="11">
        <v>388447</v>
      </c>
      <c r="D63" s="11"/>
      <c r="E63" s="11"/>
      <c r="F63" s="11">
        <v>0.6</v>
      </c>
      <c r="G63" s="11">
        <v>0.6</v>
      </c>
      <c r="H63" s="11">
        <v>0.6</v>
      </c>
      <c r="I63" s="11">
        <v>233068</v>
      </c>
      <c r="J63" s="11">
        <v>0</v>
      </c>
      <c r="K63" s="11">
        <v>0</v>
      </c>
      <c r="L63" s="11"/>
      <c r="M63" s="11"/>
      <c r="N63" s="11"/>
      <c r="O63" s="23">
        <v>233068</v>
      </c>
      <c r="P63" s="23">
        <v>0</v>
      </c>
      <c r="Q63" s="23">
        <v>0</v>
      </c>
    </row>
    <row r="64" spans="1:17" ht="33" x14ac:dyDescent="0.25">
      <c r="A64" s="4">
        <f t="shared" si="2"/>
        <v>2</v>
      </c>
      <c r="B64" s="27" t="s">
        <v>115</v>
      </c>
      <c r="C64" s="11">
        <v>459262</v>
      </c>
      <c r="D64" s="11"/>
      <c r="E64" s="11"/>
      <c r="F64" s="11">
        <v>0.6</v>
      </c>
      <c r="G64" s="11">
        <v>0.6</v>
      </c>
      <c r="H64" s="11">
        <v>0.6</v>
      </c>
      <c r="I64" s="11">
        <v>275557</v>
      </c>
      <c r="J64" s="11">
        <v>0</v>
      </c>
      <c r="K64" s="11">
        <v>0</v>
      </c>
      <c r="L64" s="11"/>
      <c r="M64" s="11"/>
      <c r="N64" s="11"/>
      <c r="O64" s="23">
        <v>275557</v>
      </c>
      <c r="P64" s="23">
        <v>0</v>
      </c>
      <c r="Q64" s="23">
        <v>0</v>
      </c>
    </row>
    <row r="65" spans="1:17" ht="33" x14ac:dyDescent="0.25">
      <c r="A65" s="4">
        <f t="shared" si="2"/>
        <v>3</v>
      </c>
      <c r="B65" s="27" t="s">
        <v>70</v>
      </c>
      <c r="C65" s="11">
        <v>719523</v>
      </c>
      <c r="D65" s="11"/>
      <c r="E65" s="11"/>
      <c r="F65" s="11">
        <v>0.6</v>
      </c>
      <c r="G65" s="11">
        <v>0.6</v>
      </c>
      <c r="H65" s="11">
        <v>0.6</v>
      </c>
      <c r="I65" s="11">
        <v>431714</v>
      </c>
      <c r="J65" s="11">
        <v>0</v>
      </c>
      <c r="K65" s="11">
        <v>0</v>
      </c>
      <c r="L65" s="11"/>
      <c r="M65" s="11"/>
      <c r="N65" s="11"/>
      <c r="O65" s="23">
        <v>431714</v>
      </c>
      <c r="P65" s="23">
        <v>0</v>
      </c>
      <c r="Q65" s="23">
        <v>0</v>
      </c>
    </row>
    <row r="66" spans="1:17" ht="33" x14ac:dyDescent="0.25">
      <c r="A66" s="4">
        <f t="shared" si="2"/>
        <v>4</v>
      </c>
      <c r="B66" s="27" t="s">
        <v>116</v>
      </c>
      <c r="C66" s="11">
        <v>373547</v>
      </c>
      <c r="D66" s="11"/>
      <c r="E66" s="11"/>
      <c r="F66" s="11">
        <v>0.6</v>
      </c>
      <c r="G66" s="11">
        <v>0.6</v>
      </c>
      <c r="H66" s="11">
        <v>0.6</v>
      </c>
      <c r="I66" s="11">
        <v>224128</v>
      </c>
      <c r="J66" s="11">
        <v>0</v>
      </c>
      <c r="K66" s="11">
        <v>0</v>
      </c>
      <c r="L66" s="11"/>
      <c r="M66" s="11"/>
      <c r="N66" s="11"/>
      <c r="O66" s="23">
        <v>224128</v>
      </c>
      <c r="P66" s="23">
        <v>0</v>
      </c>
      <c r="Q66" s="23">
        <v>0</v>
      </c>
    </row>
    <row r="67" spans="1:17" ht="15.75" x14ac:dyDescent="0.25">
      <c r="A67" s="4"/>
      <c r="B67" s="26" t="s">
        <v>117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23">
        <v>0</v>
      </c>
      <c r="P67" s="23">
        <v>0</v>
      </c>
      <c r="Q67" s="23">
        <v>0</v>
      </c>
    </row>
    <row r="68" spans="1:17" ht="33" x14ac:dyDescent="0.25">
      <c r="A68" s="4">
        <f t="shared" si="2"/>
        <v>1</v>
      </c>
      <c r="B68" s="27" t="s">
        <v>118</v>
      </c>
      <c r="C68" s="11"/>
      <c r="D68" s="11">
        <v>3333333</v>
      </c>
      <c r="E68" s="11"/>
      <c r="F68" s="11">
        <v>0.6</v>
      </c>
      <c r="G68" s="11">
        <v>0.6</v>
      </c>
      <c r="H68" s="11">
        <v>0.6</v>
      </c>
      <c r="I68" s="11">
        <v>0</v>
      </c>
      <c r="J68" s="11">
        <v>2000000</v>
      </c>
      <c r="K68" s="11">
        <v>0</v>
      </c>
      <c r="L68" s="11"/>
      <c r="M68" s="11"/>
      <c r="N68" s="11"/>
      <c r="O68" s="23">
        <v>0</v>
      </c>
      <c r="P68" s="23">
        <v>2000000</v>
      </c>
      <c r="Q68" s="23">
        <v>0</v>
      </c>
    </row>
    <row r="69" spans="1:17" ht="33" x14ac:dyDescent="0.25">
      <c r="A69" s="4">
        <f t="shared" si="2"/>
        <v>2</v>
      </c>
      <c r="B69" s="27" t="s">
        <v>119</v>
      </c>
      <c r="C69" s="11"/>
      <c r="D69" s="11">
        <v>2195897</v>
      </c>
      <c r="E69" s="11"/>
      <c r="F69" s="11">
        <v>0.6</v>
      </c>
      <c r="G69" s="11">
        <v>0.6</v>
      </c>
      <c r="H69" s="11">
        <v>0.6</v>
      </c>
      <c r="I69" s="11">
        <v>0</v>
      </c>
      <c r="J69" s="11">
        <v>1317538</v>
      </c>
      <c r="K69" s="11">
        <v>0</v>
      </c>
      <c r="L69" s="11"/>
      <c r="M69" s="11"/>
      <c r="N69" s="11"/>
      <c r="O69" s="23">
        <v>0</v>
      </c>
      <c r="P69" s="23">
        <v>1317538</v>
      </c>
      <c r="Q69" s="23">
        <v>0</v>
      </c>
    </row>
    <row r="70" spans="1:17" ht="33" x14ac:dyDescent="0.25">
      <c r="A70" s="4">
        <f t="shared" si="2"/>
        <v>3</v>
      </c>
      <c r="B70" s="27" t="s">
        <v>120</v>
      </c>
      <c r="C70" s="11"/>
      <c r="D70" s="11"/>
      <c r="E70" s="11">
        <v>2500000</v>
      </c>
      <c r="F70" s="11">
        <v>0.6</v>
      </c>
      <c r="G70" s="11">
        <v>0.6</v>
      </c>
      <c r="H70" s="11">
        <v>0.6</v>
      </c>
      <c r="I70" s="11">
        <v>0</v>
      </c>
      <c r="J70" s="11">
        <v>0</v>
      </c>
      <c r="K70" s="11">
        <v>1500000</v>
      </c>
      <c r="L70" s="11"/>
      <c r="M70" s="11"/>
      <c r="N70" s="11"/>
      <c r="O70" s="23">
        <v>0</v>
      </c>
      <c r="P70" s="23">
        <v>0</v>
      </c>
      <c r="Q70" s="23">
        <v>1500000</v>
      </c>
    </row>
    <row r="71" spans="1:17" ht="15.75" x14ac:dyDescent="0.25">
      <c r="A71" s="4"/>
      <c r="B71" s="26" t="s">
        <v>121</v>
      </c>
      <c r="C71" s="11"/>
      <c r="D71" s="11"/>
      <c r="E71" s="11"/>
      <c r="F71" s="11">
        <v>0.6</v>
      </c>
      <c r="G71" s="11">
        <v>0.6</v>
      </c>
      <c r="H71" s="11">
        <v>0.6</v>
      </c>
      <c r="I71" s="11"/>
      <c r="J71" s="11"/>
      <c r="K71" s="11"/>
      <c r="L71" s="11"/>
      <c r="M71" s="11"/>
      <c r="N71" s="11"/>
      <c r="O71" s="23"/>
      <c r="P71" s="23"/>
      <c r="Q71" s="23"/>
    </row>
    <row r="72" spans="1:17" ht="33" x14ac:dyDescent="0.25">
      <c r="A72" s="4">
        <f t="shared" si="2"/>
        <v>1</v>
      </c>
      <c r="B72" s="27" t="s">
        <v>122</v>
      </c>
      <c r="C72" s="11">
        <v>3333333</v>
      </c>
      <c r="D72" s="11"/>
      <c r="E72" s="11"/>
      <c r="F72" s="11">
        <v>0.6</v>
      </c>
      <c r="G72" s="11">
        <v>0.6</v>
      </c>
      <c r="H72" s="11">
        <v>0.6</v>
      </c>
      <c r="I72" s="11">
        <v>2000000</v>
      </c>
      <c r="J72" s="11">
        <v>0</v>
      </c>
      <c r="K72" s="11">
        <v>0</v>
      </c>
      <c r="L72" s="11"/>
      <c r="M72" s="11"/>
      <c r="N72" s="11"/>
      <c r="O72" s="23">
        <v>2000000</v>
      </c>
      <c r="P72" s="23">
        <v>0</v>
      </c>
      <c r="Q72" s="23">
        <v>0</v>
      </c>
    </row>
    <row r="73" spans="1:17" ht="33" x14ac:dyDescent="0.25">
      <c r="A73" s="4">
        <f t="shared" si="2"/>
        <v>2</v>
      </c>
      <c r="B73" s="27" t="s">
        <v>123</v>
      </c>
      <c r="C73" s="11"/>
      <c r="D73" s="11">
        <v>1701483</v>
      </c>
      <c r="E73" s="11"/>
      <c r="F73" s="11">
        <v>0.6</v>
      </c>
      <c r="G73" s="11">
        <v>0.6</v>
      </c>
      <c r="H73" s="11">
        <v>0.6</v>
      </c>
      <c r="I73" s="11">
        <v>0</v>
      </c>
      <c r="J73" s="11">
        <v>1020890</v>
      </c>
      <c r="K73" s="11">
        <v>0</v>
      </c>
      <c r="L73" s="11"/>
      <c r="M73" s="11"/>
      <c r="N73" s="11"/>
      <c r="O73" s="23">
        <v>0</v>
      </c>
      <c r="P73" s="23">
        <v>1020890</v>
      </c>
      <c r="Q73" s="23">
        <v>0</v>
      </c>
    </row>
    <row r="74" spans="1:17" ht="33" x14ac:dyDescent="0.25">
      <c r="A74" s="4">
        <f t="shared" si="2"/>
        <v>3</v>
      </c>
      <c r="B74" s="27" t="s">
        <v>124</v>
      </c>
      <c r="C74" s="11"/>
      <c r="D74" s="11"/>
      <c r="E74" s="11">
        <v>1718583</v>
      </c>
      <c r="F74" s="11">
        <v>0.6</v>
      </c>
      <c r="G74" s="11">
        <v>0.6</v>
      </c>
      <c r="H74" s="11">
        <v>0.6</v>
      </c>
      <c r="I74" s="11">
        <v>0</v>
      </c>
      <c r="J74" s="11">
        <v>0</v>
      </c>
      <c r="K74" s="11">
        <v>1031150</v>
      </c>
      <c r="L74" s="11"/>
      <c r="M74" s="11"/>
      <c r="N74" s="11"/>
      <c r="O74" s="23">
        <v>0</v>
      </c>
      <c r="P74" s="23">
        <v>0</v>
      </c>
      <c r="Q74" s="23">
        <v>1031150</v>
      </c>
    </row>
    <row r="75" spans="1:17" ht="15.75" x14ac:dyDescent="0.25">
      <c r="A75" s="4"/>
      <c r="B75" s="26" t="s">
        <v>125</v>
      </c>
      <c r="C75" s="11"/>
      <c r="D75" s="11"/>
      <c r="E75" s="11"/>
      <c r="F75" s="11">
        <v>0.6</v>
      </c>
      <c r="G75" s="11">
        <v>0.6</v>
      </c>
      <c r="H75" s="11">
        <v>0.6</v>
      </c>
      <c r="I75" s="11"/>
      <c r="J75" s="11"/>
      <c r="K75" s="11"/>
      <c r="L75" s="11"/>
      <c r="M75" s="11"/>
      <c r="N75" s="11"/>
      <c r="O75" s="23"/>
      <c r="P75" s="23"/>
      <c r="Q75" s="23"/>
    </row>
    <row r="76" spans="1:17" ht="33" x14ac:dyDescent="0.25">
      <c r="A76" s="4">
        <f t="shared" si="2"/>
        <v>1</v>
      </c>
      <c r="B76" s="27" t="s">
        <v>126</v>
      </c>
      <c r="C76" s="11"/>
      <c r="D76" s="11"/>
      <c r="E76" s="11">
        <v>1718583</v>
      </c>
      <c r="F76" s="11">
        <v>0.6</v>
      </c>
      <c r="G76" s="11">
        <v>0.6</v>
      </c>
      <c r="H76" s="11">
        <v>0.6</v>
      </c>
      <c r="I76" s="11">
        <v>0</v>
      </c>
      <c r="J76" s="11">
        <v>0</v>
      </c>
      <c r="K76" s="11">
        <v>1031150</v>
      </c>
      <c r="L76" s="11"/>
      <c r="M76" s="11"/>
      <c r="N76" s="11"/>
      <c r="O76" s="23">
        <v>0</v>
      </c>
      <c r="P76" s="23">
        <v>0</v>
      </c>
      <c r="Q76" s="23">
        <v>1031150</v>
      </c>
    </row>
    <row r="77" spans="1:17" ht="15.75" x14ac:dyDescent="0.25">
      <c r="A77" s="4"/>
      <c r="B77" s="26" t="s">
        <v>127</v>
      </c>
      <c r="C77" s="11"/>
      <c r="D77" s="11"/>
      <c r="E77" s="11"/>
      <c r="F77" s="11">
        <v>0.6</v>
      </c>
      <c r="G77" s="11">
        <v>0.6</v>
      </c>
      <c r="H77" s="11">
        <v>0.6</v>
      </c>
      <c r="I77" s="11">
        <v>0</v>
      </c>
      <c r="J77" s="11">
        <v>0</v>
      </c>
      <c r="K77" s="11">
        <v>0</v>
      </c>
      <c r="L77" s="11"/>
      <c r="M77" s="11"/>
      <c r="N77" s="11"/>
      <c r="O77" s="23"/>
      <c r="P77" s="23"/>
      <c r="Q77" s="23"/>
    </row>
    <row r="78" spans="1:17" ht="33" x14ac:dyDescent="0.25">
      <c r="A78" s="4">
        <f t="shared" si="2"/>
        <v>1</v>
      </c>
      <c r="B78" s="27" t="s">
        <v>128</v>
      </c>
      <c r="C78" s="11"/>
      <c r="D78" s="11">
        <v>1930998</v>
      </c>
      <c r="E78" s="11"/>
      <c r="F78" s="11">
        <v>0.6</v>
      </c>
      <c r="G78" s="11">
        <v>0.6</v>
      </c>
      <c r="H78" s="11">
        <v>0.6</v>
      </c>
      <c r="I78" s="11">
        <v>0</v>
      </c>
      <c r="J78" s="11">
        <v>1158599</v>
      </c>
      <c r="K78" s="11">
        <v>0</v>
      </c>
      <c r="L78" s="11"/>
      <c r="M78" s="11"/>
      <c r="N78" s="11"/>
      <c r="O78" s="23">
        <v>0</v>
      </c>
      <c r="P78" s="23">
        <v>1158599</v>
      </c>
      <c r="Q78" s="23">
        <v>0</v>
      </c>
    </row>
    <row r="79" spans="1:17" ht="33" x14ac:dyDescent="0.25">
      <c r="A79" s="4">
        <f t="shared" si="2"/>
        <v>2</v>
      </c>
      <c r="B79" s="27" t="s">
        <v>129</v>
      </c>
      <c r="C79" s="11"/>
      <c r="D79" s="11">
        <v>366573</v>
      </c>
      <c r="E79" s="11"/>
      <c r="F79" s="11">
        <v>0.6</v>
      </c>
      <c r="G79" s="11">
        <v>0.6</v>
      </c>
      <c r="H79" s="11">
        <v>0.6</v>
      </c>
      <c r="I79" s="11">
        <v>0</v>
      </c>
      <c r="J79" s="11">
        <v>219944</v>
      </c>
      <c r="K79" s="11">
        <v>0</v>
      </c>
      <c r="L79" s="11"/>
      <c r="M79" s="11"/>
      <c r="N79" s="11"/>
      <c r="O79" s="23">
        <v>0</v>
      </c>
      <c r="P79" s="23">
        <v>219944</v>
      </c>
      <c r="Q79" s="23">
        <v>0</v>
      </c>
    </row>
    <row r="80" spans="1:17" ht="21.75" customHeight="1" x14ac:dyDescent="0.25">
      <c r="A80" s="12"/>
      <c r="B80" s="13" t="s">
        <v>27</v>
      </c>
      <c r="C80" s="15">
        <v>33577999</v>
      </c>
      <c r="D80" s="15">
        <v>44676330</v>
      </c>
      <c r="E80" s="15">
        <v>49419664</v>
      </c>
      <c r="F80" s="16" t="s">
        <v>38</v>
      </c>
      <c r="G80" s="16" t="s">
        <v>38</v>
      </c>
      <c r="H80" s="16" t="s">
        <v>38</v>
      </c>
      <c r="I80" s="15">
        <v>20146800</v>
      </c>
      <c r="J80" s="15">
        <v>26805800</v>
      </c>
      <c r="K80" s="15">
        <v>29651800</v>
      </c>
      <c r="L80" s="15">
        <v>20146800</v>
      </c>
      <c r="M80" s="15">
        <v>26805800</v>
      </c>
      <c r="N80" s="15">
        <v>29651800</v>
      </c>
      <c r="O80" s="15">
        <v>20146800</v>
      </c>
      <c r="P80" s="15">
        <v>26805800</v>
      </c>
      <c r="Q80" s="15">
        <v>29651800</v>
      </c>
    </row>
    <row r="81" spans="2:22" x14ac:dyDescent="0.25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S81" s="19"/>
    </row>
    <row r="82" spans="2:22" x14ac:dyDescent="0.25">
      <c r="B82" s="20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S82" s="19"/>
    </row>
    <row r="83" spans="2:22" x14ac:dyDescent="0.25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</row>
    <row r="84" spans="2:22" x14ac:dyDescent="0.25">
      <c r="R84" s="21"/>
      <c r="S84" s="22"/>
      <c r="V84" s="19"/>
    </row>
    <row r="85" spans="2:22" x14ac:dyDescent="0.25">
      <c r="R85" s="21"/>
      <c r="S85" s="22"/>
    </row>
    <row r="86" spans="2:22" x14ac:dyDescent="0.25">
      <c r="R86" s="21"/>
      <c r="S86" s="22"/>
    </row>
    <row r="87" spans="2:22" x14ac:dyDescent="0.25">
      <c r="R87" s="21"/>
      <c r="S87" s="22"/>
    </row>
    <row r="88" spans="2:22" x14ac:dyDescent="0.25">
      <c r="R88" s="21"/>
      <c r="S88" s="21"/>
    </row>
    <row r="89" spans="2:22" x14ac:dyDescent="0.25">
      <c r="R89" s="21"/>
      <c r="S89" s="21"/>
    </row>
    <row r="90" spans="2:22" x14ac:dyDescent="0.25">
      <c r="R90" s="21"/>
      <c r="S90" s="21"/>
    </row>
    <row r="91" spans="2:22" x14ac:dyDescent="0.25">
      <c r="R91" s="21"/>
      <c r="S91" s="21"/>
    </row>
    <row r="92" spans="2:22" x14ac:dyDescent="0.25">
      <c r="R92" s="21"/>
      <c r="S92" s="21"/>
    </row>
    <row r="93" spans="2:22" x14ac:dyDescent="0.25">
      <c r="R93" s="21"/>
      <c r="S93" s="21"/>
    </row>
    <row r="94" spans="2:22" x14ac:dyDescent="0.25">
      <c r="R94" s="21"/>
      <c r="S94" s="21"/>
    </row>
    <row r="95" spans="2:22" x14ac:dyDescent="0.25">
      <c r="R95" s="21"/>
      <c r="S95" s="21"/>
    </row>
  </sheetData>
  <mergeCells count="13">
    <mergeCell ref="A1:Q1"/>
    <mergeCell ref="O2:Q2"/>
    <mergeCell ref="C4:E4"/>
    <mergeCell ref="F4:H4"/>
    <mergeCell ref="I4:K4"/>
    <mergeCell ref="L4:N4"/>
    <mergeCell ref="O4:Q4"/>
    <mergeCell ref="A2:A4"/>
    <mergeCell ref="B2:B4"/>
    <mergeCell ref="C2:E2"/>
    <mergeCell ref="F2:H2"/>
    <mergeCell ref="I2:K2"/>
    <mergeCell ref="L2:N2"/>
  </mergeCells>
  <printOptions horizontalCentered="1"/>
  <pageMargins left="0.39370078740157483" right="0.39370078740157483" top="0.39370078740157483" bottom="0.39370078740157483" header="0" footer="0"/>
  <pageSetup paperSize="9" scale="39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46"/>
  <sheetViews>
    <sheetView view="pageBreakPreview" zoomScale="70" zoomScaleNormal="55" zoomScaleSheetLayoutView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I25" sqref="I25"/>
    </sheetView>
  </sheetViews>
  <sheetFormatPr defaultColWidth="8.85546875" defaultRowHeight="15" x14ac:dyDescent="0.25"/>
  <cols>
    <col min="1" max="1" width="8.85546875" style="3"/>
    <col min="2" max="2" width="32.5703125" style="3" customWidth="1"/>
    <col min="3" max="17" width="17.5703125" style="3" customWidth="1"/>
    <col min="18" max="18" width="8.85546875" style="3"/>
    <col min="19" max="19" width="16.7109375" style="3" bestFit="1" customWidth="1"/>
    <col min="20" max="16384" width="8.85546875" style="3"/>
  </cols>
  <sheetData>
    <row r="1" spans="1:17" s="2" customFormat="1" ht="100.5" customHeight="1" x14ac:dyDescent="0.25">
      <c r="A1" s="24"/>
      <c r="B1" s="24"/>
      <c r="C1" s="29" t="s">
        <v>44</v>
      </c>
      <c r="D1" s="29"/>
      <c r="E1" s="29"/>
      <c r="F1" s="29"/>
      <c r="G1" s="29"/>
      <c r="H1" s="29"/>
      <c r="I1" s="29"/>
      <c r="J1" s="29"/>
      <c r="K1" s="29"/>
      <c r="L1" s="24"/>
      <c r="M1" s="24"/>
      <c r="N1" s="24"/>
      <c r="O1" s="24"/>
      <c r="P1" s="24"/>
      <c r="Q1" s="24"/>
    </row>
    <row r="2" spans="1:17" ht="180.75" customHeight="1" x14ac:dyDescent="0.25">
      <c r="A2" s="32" t="s">
        <v>30</v>
      </c>
      <c r="B2" s="33" t="s">
        <v>0</v>
      </c>
      <c r="C2" s="30" t="s">
        <v>39</v>
      </c>
      <c r="D2" s="30"/>
      <c r="E2" s="30"/>
      <c r="F2" s="30" t="s">
        <v>35</v>
      </c>
      <c r="G2" s="30"/>
      <c r="H2" s="30"/>
      <c r="I2" s="30" t="s">
        <v>40</v>
      </c>
      <c r="J2" s="30"/>
      <c r="K2" s="30"/>
      <c r="L2" s="30" t="s">
        <v>41</v>
      </c>
      <c r="M2" s="30"/>
      <c r="N2" s="30"/>
      <c r="O2" s="30" t="s">
        <v>42</v>
      </c>
      <c r="P2" s="30"/>
      <c r="Q2" s="30"/>
    </row>
    <row r="3" spans="1:17" ht="21.75" customHeight="1" x14ac:dyDescent="0.25">
      <c r="A3" s="32"/>
      <c r="B3" s="33"/>
      <c r="C3" s="1" t="s">
        <v>28</v>
      </c>
      <c r="D3" s="1" t="s">
        <v>29</v>
      </c>
      <c r="E3" s="1" t="s">
        <v>31</v>
      </c>
      <c r="F3" s="1" t="s">
        <v>28</v>
      </c>
      <c r="G3" s="1" t="s">
        <v>29</v>
      </c>
      <c r="H3" s="1" t="s">
        <v>31</v>
      </c>
      <c r="I3" s="1" t="s">
        <v>28</v>
      </c>
      <c r="J3" s="1" t="s">
        <v>29</v>
      </c>
      <c r="K3" s="1" t="s">
        <v>31</v>
      </c>
      <c r="L3" s="1" t="s">
        <v>28</v>
      </c>
      <c r="M3" s="1" t="s">
        <v>29</v>
      </c>
      <c r="N3" s="1" t="s">
        <v>31</v>
      </c>
      <c r="O3" s="1" t="s">
        <v>28</v>
      </c>
      <c r="P3" s="1" t="s">
        <v>29</v>
      </c>
      <c r="Q3" s="1" t="s">
        <v>31</v>
      </c>
    </row>
    <row r="4" spans="1:17" ht="25.5" customHeight="1" x14ac:dyDescent="0.25">
      <c r="A4" s="32"/>
      <c r="B4" s="33"/>
      <c r="C4" s="31" t="s">
        <v>36</v>
      </c>
      <c r="D4" s="31"/>
      <c r="E4" s="31"/>
      <c r="F4" s="31" t="s">
        <v>34</v>
      </c>
      <c r="G4" s="31"/>
      <c r="H4" s="31"/>
      <c r="I4" s="31" t="s">
        <v>37</v>
      </c>
      <c r="J4" s="31"/>
      <c r="K4" s="31"/>
      <c r="L4" s="31" t="s">
        <v>49</v>
      </c>
      <c r="M4" s="31"/>
      <c r="N4" s="31"/>
      <c r="O4" s="31" t="s">
        <v>32</v>
      </c>
      <c r="P4" s="31"/>
      <c r="Q4" s="31"/>
    </row>
    <row r="5" spans="1:17" x14ac:dyDescent="0.25">
      <c r="A5" s="4">
        <v>1</v>
      </c>
      <c r="B5" s="17" t="s">
        <v>1</v>
      </c>
      <c r="C5" s="11"/>
      <c r="D5" s="11"/>
      <c r="E5" s="11"/>
      <c r="F5" s="23">
        <v>0.9</v>
      </c>
      <c r="G5" s="23">
        <v>0.9</v>
      </c>
      <c r="H5" s="23">
        <v>0.9</v>
      </c>
      <c r="I5" s="11">
        <v>0</v>
      </c>
      <c r="J5" s="11">
        <v>0</v>
      </c>
      <c r="K5" s="11">
        <v>0</v>
      </c>
      <c r="L5" s="11"/>
      <c r="M5" s="11"/>
      <c r="N5" s="11"/>
      <c r="O5" s="11">
        <v>0</v>
      </c>
      <c r="P5" s="11">
        <v>0</v>
      </c>
      <c r="Q5" s="11">
        <v>0</v>
      </c>
    </row>
    <row r="6" spans="1:17" x14ac:dyDescent="0.25">
      <c r="A6" s="4">
        <v>2</v>
      </c>
      <c r="B6" s="17" t="s">
        <v>2</v>
      </c>
      <c r="C6" s="11"/>
      <c r="D6" s="11"/>
      <c r="E6" s="11"/>
      <c r="F6" s="23">
        <v>0.9</v>
      </c>
      <c r="G6" s="23">
        <v>0.9</v>
      </c>
      <c r="H6" s="23">
        <v>0.9</v>
      </c>
      <c r="I6" s="11">
        <v>0</v>
      </c>
      <c r="J6" s="11">
        <v>0</v>
      </c>
      <c r="K6" s="11">
        <v>0</v>
      </c>
      <c r="L6" s="11"/>
      <c r="M6" s="11"/>
      <c r="N6" s="11"/>
      <c r="O6" s="11">
        <v>0</v>
      </c>
      <c r="P6" s="11">
        <v>0</v>
      </c>
      <c r="Q6" s="11">
        <v>0</v>
      </c>
    </row>
    <row r="7" spans="1:17" x14ac:dyDescent="0.25">
      <c r="A7" s="4">
        <v>3</v>
      </c>
      <c r="B7" s="17" t="s">
        <v>3</v>
      </c>
      <c r="C7" s="11"/>
      <c r="D7" s="11">
        <v>3611111</v>
      </c>
      <c r="E7" s="11">
        <v>9000222</v>
      </c>
      <c r="F7" s="23">
        <v>0.9</v>
      </c>
      <c r="G7" s="23">
        <v>0.9</v>
      </c>
      <c r="H7" s="23">
        <v>0.9</v>
      </c>
      <c r="I7" s="11">
        <v>0</v>
      </c>
      <c r="J7" s="11">
        <v>3250000</v>
      </c>
      <c r="K7" s="11">
        <v>8100200</v>
      </c>
      <c r="L7" s="11"/>
      <c r="M7" s="11"/>
      <c r="N7" s="11"/>
      <c r="O7" s="11">
        <v>0</v>
      </c>
      <c r="P7" s="11">
        <v>3250000</v>
      </c>
      <c r="Q7" s="11">
        <v>8100200</v>
      </c>
    </row>
    <row r="8" spans="1:17" x14ac:dyDescent="0.25">
      <c r="A8" s="4">
        <v>4</v>
      </c>
      <c r="B8" s="17" t="s">
        <v>4</v>
      </c>
      <c r="C8" s="11"/>
      <c r="D8" s="11"/>
      <c r="E8" s="11"/>
      <c r="F8" s="23">
        <v>0.9</v>
      </c>
      <c r="G8" s="23">
        <v>0.9</v>
      </c>
      <c r="H8" s="23">
        <v>0.9</v>
      </c>
      <c r="I8" s="11">
        <v>0</v>
      </c>
      <c r="J8" s="11">
        <v>0</v>
      </c>
      <c r="K8" s="11">
        <v>0</v>
      </c>
      <c r="L8" s="11"/>
      <c r="M8" s="11"/>
      <c r="N8" s="11"/>
      <c r="O8" s="11">
        <v>0</v>
      </c>
      <c r="P8" s="11">
        <v>0</v>
      </c>
      <c r="Q8" s="11">
        <v>0</v>
      </c>
    </row>
    <row r="9" spans="1:17" x14ac:dyDescent="0.25">
      <c r="A9" s="4">
        <v>5</v>
      </c>
      <c r="B9" s="17" t="s">
        <v>5</v>
      </c>
      <c r="C9" s="11"/>
      <c r="D9" s="11"/>
      <c r="E9" s="11"/>
      <c r="F9" s="23">
        <v>0.9</v>
      </c>
      <c r="G9" s="23">
        <v>0.9</v>
      </c>
      <c r="H9" s="23">
        <v>0.9</v>
      </c>
      <c r="I9" s="11">
        <v>0</v>
      </c>
      <c r="J9" s="11">
        <v>0</v>
      </c>
      <c r="K9" s="11">
        <v>0</v>
      </c>
      <c r="L9" s="11"/>
      <c r="M9" s="11"/>
      <c r="N9" s="11"/>
      <c r="O9" s="11">
        <v>0</v>
      </c>
      <c r="P9" s="11">
        <v>0</v>
      </c>
      <c r="Q9" s="11">
        <v>0</v>
      </c>
    </row>
    <row r="10" spans="1:17" x14ac:dyDescent="0.25">
      <c r="A10" s="4">
        <v>6</v>
      </c>
      <c r="B10" s="17" t="s">
        <v>6</v>
      </c>
      <c r="C10" s="11"/>
      <c r="D10" s="11"/>
      <c r="E10" s="11"/>
      <c r="F10" s="23">
        <v>0.9</v>
      </c>
      <c r="G10" s="23">
        <v>0.9</v>
      </c>
      <c r="H10" s="23">
        <v>0.9</v>
      </c>
      <c r="I10" s="11">
        <v>0</v>
      </c>
      <c r="J10" s="11">
        <v>0</v>
      </c>
      <c r="K10" s="11">
        <v>0</v>
      </c>
      <c r="L10" s="11"/>
      <c r="M10" s="11"/>
      <c r="N10" s="11"/>
      <c r="O10" s="11">
        <v>0</v>
      </c>
      <c r="P10" s="11">
        <v>0</v>
      </c>
      <c r="Q10" s="11">
        <v>0</v>
      </c>
    </row>
    <row r="11" spans="1:17" x14ac:dyDescent="0.25">
      <c r="A11" s="4">
        <v>7</v>
      </c>
      <c r="B11" s="17" t="s">
        <v>7</v>
      </c>
      <c r="C11" s="11"/>
      <c r="D11" s="11"/>
      <c r="E11" s="11">
        <v>3611111</v>
      </c>
      <c r="F11" s="23">
        <v>0.9</v>
      </c>
      <c r="G11" s="23">
        <v>0.9</v>
      </c>
      <c r="H11" s="23">
        <v>0.9</v>
      </c>
      <c r="I11" s="11">
        <v>0</v>
      </c>
      <c r="J11" s="11">
        <v>0</v>
      </c>
      <c r="K11" s="11">
        <v>3250000</v>
      </c>
      <c r="L11" s="11"/>
      <c r="M11" s="11"/>
      <c r="N11" s="11"/>
      <c r="O11" s="11">
        <v>0</v>
      </c>
      <c r="P11" s="11">
        <v>0</v>
      </c>
      <c r="Q11" s="11">
        <v>3250000</v>
      </c>
    </row>
    <row r="12" spans="1:17" x14ac:dyDescent="0.25">
      <c r="A12" s="4">
        <v>8</v>
      </c>
      <c r="B12" s="17" t="s">
        <v>8</v>
      </c>
      <c r="C12" s="11"/>
      <c r="D12" s="11"/>
      <c r="E12" s="11"/>
      <c r="F12" s="23">
        <v>0.9</v>
      </c>
      <c r="G12" s="23">
        <v>0.9</v>
      </c>
      <c r="H12" s="23">
        <v>0.9</v>
      </c>
      <c r="I12" s="11">
        <v>0</v>
      </c>
      <c r="J12" s="11">
        <v>0</v>
      </c>
      <c r="K12" s="11">
        <v>0</v>
      </c>
      <c r="L12" s="11"/>
      <c r="M12" s="11"/>
      <c r="N12" s="11"/>
      <c r="O12" s="11">
        <v>0</v>
      </c>
      <c r="P12" s="11">
        <v>0</v>
      </c>
      <c r="Q12" s="11">
        <v>0</v>
      </c>
    </row>
    <row r="13" spans="1:17" x14ac:dyDescent="0.25">
      <c r="A13" s="4">
        <v>9</v>
      </c>
      <c r="B13" s="17" t="s">
        <v>9</v>
      </c>
      <c r="C13" s="11">
        <v>2900889</v>
      </c>
      <c r="D13" s="11"/>
      <c r="E13" s="11"/>
      <c r="F13" s="23">
        <v>0.9</v>
      </c>
      <c r="G13" s="23">
        <v>0.9</v>
      </c>
      <c r="H13" s="23">
        <v>0.9</v>
      </c>
      <c r="I13" s="11">
        <v>2610800</v>
      </c>
      <c r="J13" s="11">
        <v>0</v>
      </c>
      <c r="K13" s="11">
        <v>0</v>
      </c>
      <c r="L13" s="11"/>
      <c r="M13" s="11"/>
      <c r="N13" s="11"/>
      <c r="O13" s="11">
        <v>2610800</v>
      </c>
      <c r="P13" s="11">
        <v>0</v>
      </c>
      <c r="Q13" s="11">
        <v>0</v>
      </c>
    </row>
    <row r="14" spans="1:17" x14ac:dyDescent="0.25">
      <c r="A14" s="4">
        <v>10</v>
      </c>
      <c r="B14" s="17" t="s">
        <v>10</v>
      </c>
      <c r="C14" s="11"/>
      <c r="D14" s="11"/>
      <c r="E14" s="11"/>
      <c r="F14" s="23">
        <v>0.9</v>
      </c>
      <c r="G14" s="23">
        <v>0.9</v>
      </c>
      <c r="H14" s="23">
        <v>0.9</v>
      </c>
      <c r="I14" s="11">
        <v>0</v>
      </c>
      <c r="J14" s="11">
        <v>0</v>
      </c>
      <c r="K14" s="11">
        <v>0</v>
      </c>
      <c r="L14" s="11"/>
      <c r="M14" s="11"/>
      <c r="N14" s="11"/>
      <c r="O14" s="11">
        <v>0</v>
      </c>
      <c r="P14" s="11">
        <v>0</v>
      </c>
      <c r="Q14" s="11">
        <v>0</v>
      </c>
    </row>
    <row r="15" spans="1:17" x14ac:dyDescent="0.25">
      <c r="A15" s="4">
        <v>11</v>
      </c>
      <c r="B15" s="17" t="s">
        <v>11</v>
      </c>
      <c r="C15" s="11"/>
      <c r="D15" s="11"/>
      <c r="E15" s="11"/>
      <c r="F15" s="23">
        <v>0.9</v>
      </c>
      <c r="G15" s="23">
        <v>0.9</v>
      </c>
      <c r="H15" s="23">
        <v>0.9</v>
      </c>
      <c r="I15" s="11">
        <v>0</v>
      </c>
      <c r="J15" s="11">
        <v>0</v>
      </c>
      <c r="K15" s="11">
        <v>0</v>
      </c>
      <c r="L15" s="11"/>
      <c r="M15" s="11"/>
      <c r="N15" s="11"/>
      <c r="O15" s="11">
        <v>0</v>
      </c>
      <c r="P15" s="11">
        <v>0</v>
      </c>
      <c r="Q15" s="11">
        <v>0</v>
      </c>
    </row>
    <row r="16" spans="1:17" x14ac:dyDescent="0.25">
      <c r="A16" s="4">
        <v>12</v>
      </c>
      <c r="B16" s="17" t="s">
        <v>12</v>
      </c>
      <c r="C16" s="11"/>
      <c r="D16" s="11"/>
      <c r="E16" s="11"/>
      <c r="F16" s="23">
        <v>0.9</v>
      </c>
      <c r="G16" s="23">
        <v>0.9</v>
      </c>
      <c r="H16" s="23">
        <v>0.9</v>
      </c>
      <c r="I16" s="11">
        <v>0</v>
      </c>
      <c r="J16" s="11">
        <v>0</v>
      </c>
      <c r="K16" s="11">
        <v>0</v>
      </c>
      <c r="L16" s="11"/>
      <c r="M16" s="11"/>
      <c r="N16" s="11"/>
      <c r="O16" s="11">
        <v>0</v>
      </c>
      <c r="P16" s="11">
        <v>0</v>
      </c>
      <c r="Q16" s="11">
        <v>0</v>
      </c>
    </row>
    <row r="17" spans="1:19" x14ac:dyDescent="0.25">
      <c r="A17" s="4">
        <v>13</v>
      </c>
      <c r="B17" s="17" t="s">
        <v>13</v>
      </c>
      <c r="C17" s="11">
        <v>1111111</v>
      </c>
      <c r="D17" s="11">
        <v>2415444</v>
      </c>
      <c r="E17" s="11"/>
      <c r="F17" s="23">
        <v>0.9</v>
      </c>
      <c r="G17" s="23">
        <v>0.9</v>
      </c>
      <c r="H17" s="23">
        <v>0.9</v>
      </c>
      <c r="I17" s="11">
        <v>1000000</v>
      </c>
      <c r="J17" s="11">
        <v>2173900</v>
      </c>
      <c r="K17" s="11">
        <v>0</v>
      </c>
      <c r="L17" s="11"/>
      <c r="M17" s="11"/>
      <c r="N17" s="11"/>
      <c r="O17" s="11">
        <v>1000000</v>
      </c>
      <c r="P17" s="11">
        <v>2173900</v>
      </c>
      <c r="Q17" s="11">
        <v>0</v>
      </c>
    </row>
    <row r="18" spans="1:19" x14ac:dyDescent="0.25">
      <c r="A18" s="4">
        <v>14</v>
      </c>
      <c r="B18" s="17" t="s">
        <v>14</v>
      </c>
      <c r="C18" s="11">
        <v>1666667</v>
      </c>
      <c r="D18" s="11">
        <v>2415444</v>
      </c>
      <c r="E18" s="11"/>
      <c r="F18" s="23">
        <v>0.9</v>
      </c>
      <c r="G18" s="23">
        <v>0.9</v>
      </c>
      <c r="H18" s="23">
        <v>0.9</v>
      </c>
      <c r="I18" s="11">
        <v>1500000</v>
      </c>
      <c r="J18" s="11">
        <v>2173900</v>
      </c>
      <c r="K18" s="11">
        <v>0</v>
      </c>
      <c r="L18" s="11"/>
      <c r="M18" s="11"/>
      <c r="N18" s="11"/>
      <c r="O18" s="11">
        <v>1500000</v>
      </c>
      <c r="P18" s="11">
        <v>2173900</v>
      </c>
      <c r="Q18" s="11">
        <v>0</v>
      </c>
    </row>
    <row r="19" spans="1:19" x14ac:dyDescent="0.25">
      <c r="A19" s="4">
        <v>15</v>
      </c>
      <c r="B19" s="17" t="s">
        <v>15</v>
      </c>
      <c r="C19" s="11"/>
      <c r="D19" s="11"/>
      <c r="E19" s="11"/>
      <c r="F19" s="23">
        <v>0.9</v>
      </c>
      <c r="G19" s="23">
        <v>0.9</v>
      </c>
      <c r="H19" s="23">
        <v>0.9</v>
      </c>
      <c r="I19" s="11">
        <v>0</v>
      </c>
      <c r="J19" s="11">
        <v>0</v>
      </c>
      <c r="K19" s="11">
        <v>0</v>
      </c>
      <c r="L19" s="11"/>
      <c r="M19" s="11"/>
      <c r="N19" s="11"/>
      <c r="O19" s="11">
        <v>0</v>
      </c>
      <c r="P19" s="11">
        <v>0</v>
      </c>
      <c r="Q19" s="11">
        <v>0</v>
      </c>
    </row>
    <row r="20" spans="1:19" x14ac:dyDescent="0.25">
      <c r="A20" s="4">
        <v>16</v>
      </c>
      <c r="B20" s="17" t="s">
        <v>16</v>
      </c>
      <c r="C20" s="11">
        <v>5348111</v>
      </c>
      <c r="D20" s="11">
        <v>3611111</v>
      </c>
      <c r="E20" s="11">
        <v>9000111</v>
      </c>
      <c r="F20" s="23">
        <v>0.9</v>
      </c>
      <c r="G20" s="23">
        <v>0.9</v>
      </c>
      <c r="H20" s="23">
        <v>0.9</v>
      </c>
      <c r="I20" s="11">
        <v>4813300</v>
      </c>
      <c r="J20" s="11">
        <v>3250000</v>
      </c>
      <c r="K20" s="11">
        <v>8100100</v>
      </c>
      <c r="L20" s="11"/>
      <c r="M20" s="11"/>
      <c r="N20" s="11"/>
      <c r="O20" s="11">
        <v>4813300</v>
      </c>
      <c r="P20" s="11">
        <v>3250000</v>
      </c>
      <c r="Q20" s="11">
        <v>8100100</v>
      </c>
    </row>
    <row r="21" spans="1:19" x14ac:dyDescent="0.25">
      <c r="A21" s="4">
        <v>17</v>
      </c>
      <c r="B21" s="17" t="s">
        <v>17</v>
      </c>
      <c r="C21" s="11">
        <v>1666667</v>
      </c>
      <c r="D21" s="11">
        <v>2415444</v>
      </c>
      <c r="E21" s="11"/>
      <c r="F21" s="23">
        <v>0.9</v>
      </c>
      <c r="G21" s="23">
        <v>0.9</v>
      </c>
      <c r="H21" s="23">
        <v>0.9</v>
      </c>
      <c r="I21" s="11">
        <v>1500000</v>
      </c>
      <c r="J21" s="11">
        <v>2173900</v>
      </c>
      <c r="K21" s="11">
        <v>0</v>
      </c>
      <c r="L21" s="11"/>
      <c r="M21" s="11"/>
      <c r="N21" s="11"/>
      <c r="O21" s="11">
        <v>1500000</v>
      </c>
      <c r="P21" s="11">
        <v>2173900</v>
      </c>
      <c r="Q21" s="11">
        <v>0</v>
      </c>
    </row>
    <row r="22" spans="1:19" x14ac:dyDescent="0.25">
      <c r="A22" s="4">
        <v>18</v>
      </c>
      <c r="B22" s="17" t="s">
        <v>18</v>
      </c>
      <c r="C22" s="11"/>
      <c r="D22" s="11"/>
      <c r="E22" s="11"/>
      <c r="F22" s="23">
        <v>0.9</v>
      </c>
      <c r="G22" s="23">
        <v>0.9</v>
      </c>
      <c r="H22" s="23">
        <v>0.9</v>
      </c>
      <c r="I22" s="11">
        <v>0</v>
      </c>
      <c r="J22" s="11">
        <v>0</v>
      </c>
      <c r="K22" s="11">
        <v>0</v>
      </c>
      <c r="L22" s="11"/>
      <c r="M22" s="11"/>
      <c r="N22" s="11"/>
      <c r="O22" s="11">
        <v>0</v>
      </c>
      <c r="P22" s="11">
        <v>0</v>
      </c>
      <c r="Q22" s="11">
        <v>0</v>
      </c>
    </row>
    <row r="23" spans="1:19" x14ac:dyDescent="0.25">
      <c r="A23" s="4">
        <v>19</v>
      </c>
      <c r="B23" s="17" t="s">
        <v>19</v>
      </c>
      <c r="C23" s="11"/>
      <c r="D23" s="11"/>
      <c r="E23" s="11">
        <v>3611111</v>
      </c>
      <c r="F23" s="23">
        <v>0.9</v>
      </c>
      <c r="G23" s="23">
        <v>0.9</v>
      </c>
      <c r="H23" s="23">
        <v>0.9</v>
      </c>
      <c r="I23" s="11">
        <v>0</v>
      </c>
      <c r="J23" s="11">
        <v>0</v>
      </c>
      <c r="K23" s="11">
        <v>3250000</v>
      </c>
      <c r="L23" s="11"/>
      <c r="M23" s="11"/>
      <c r="N23" s="11"/>
      <c r="O23" s="11">
        <v>0</v>
      </c>
      <c r="P23" s="11">
        <v>0</v>
      </c>
      <c r="Q23" s="11">
        <v>3250000</v>
      </c>
    </row>
    <row r="24" spans="1:19" x14ac:dyDescent="0.25">
      <c r="A24" s="4">
        <v>20</v>
      </c>
      <c r="B24" s="17" t="s">
        <v>20</v>
      </c>
      <c r="C24" s="11"/>
      <c r="D24" s="11"/>
      <c r="E24" s="11"/>
      <c r="F24" s="23">
        <v>0.9</v>
      </c>
      <c r="G24" s="23">
        <v>0.9</v>
      </c>
      <c r="H24" s="23">
        <v>0.9</v>
      </c>
      <c r="I24" s="11">
        <v>0</v>
      </c>
      <c r="J24" s="11">
        <v>0</v>
      </c>
      <c r="K24" s="11">
        <v>0</v>
      </c>
      <c r="L24" s="11"/>
      <c r="M24" s="11"/>
      <c r="N24" s="11"/>
      <c r="O24" s="11">
        <v>0</v>
      </c>
      <c r="P24" s="11">
        <v>0</v>
      </c>
      <c r="Q24" s="11">
        <v>0</v>
      </c>
    </row>
    <row r="25" spans="1:19" x14ac:dyDescent="0.25">
      <c r="A25" s="4">
        <v>21</v>
      </c>
      <c r="B25" s="17" t="s">
        <v>21</v>
      </c>
      <c r="C25" s="11"/>
      <c r="D25" s="11"/>
      <c r="E25" s="11"/>
      <c r="F25" s="23">
        <v>0.9</v>
      </c>
      <c r="G25" s="23">
        <v>0.9</v>
      </c>
      <c r="H25" s="23">
        <v>0.9</v>
      </c>
      <c r="I25" s="11">
        <v>0</v>
      </c>
      <c r="J25" s="11">
        <v>0</v>
      </c>
      <c r="K25" s="11">
        <v>0</v>
      </c>
      <c r="L25" s="11"/>
      <c r="M25" s="11"/>
      <c r="N25" s="11"/>
      <c r="O25" s="11">
        <v>0</v>
      </c>
      <c r="P25" s="11">
        <v>0</v>
      </c>
      <c r="Q25" s="11">
        <v>0</v>
      </c>
    </row>
    <row r="26" spans="1:19" x14ac:dyDescent="0.25">
      <c r="A26" s="4">
        <v>22</v>
      </c>
      <c r="B26" s="17" t="s">
        <v>22</v>
      </c>
      <c r="C26" s="11">
        <v>3329111</v>
      </c>
      <c r="D26" s="11">
        <v>7822889</v>
      </c>
      <c r="E26" s="11"/>
      <c r="F26" s="23">
        <v>0.9</v>
      </c>
      <c r="G26" s="23">
        <v>0.9</v>
      </c>
      <c r="H26" s="23">
        <v>0.9</v>
      </c>
      <c r="I26" s="11">
        <v>2996200</v>
      </c>
      <c r="J26" s="11">
        <v>7040600</v>
      </c>
      <c r="K26" s="11">
        <v>0</v>
      </c>
      <c r="L26" s="11"/>
      <c r="M26" s="11"/>
      <c r="N26" s="11"/>
      <c r="O26" s="11">
        <v>2996200</v>
      </c>
      <c r="P26" s="11">
        <v>7040600</v>
      </c>
      <c r="Q26" s="11">
        <v>0</v>
      </c>
    </row>
    <row r="27" spans="1:19" x14ac:dyDescent="0.25">
      <c r="A27" s="4">
        <v>23</v>
      </c>
      <c r="B27" s="17" t="s">
        <v>23</v>
      </c>
      <c r="C27" s="11"/>
      <c r="D27" s="11"/>
      <c r="E27" s="11">
        <v>1666667</v>
      </c>
      <c r="F27" s="23">
        <v>0.9</v>
      </c>
      <c r="G27" s="23">
        <v>0.9</v>
      </c>
      <c r="H27" s="23">
        <v>0.9</v>
      </c>
      <c r="I27" s="11">
        <v>0</v>
      </c>
      <c r="J27" s="11">
        <v>0</v>
      </c>
      <c r="K27" s="11">
        <v>1500000</v>
      </c>
      <c r="L27" s="11"/>
      <c r="M27" s="11"/>
      <c r="N27" s="11"/>
      <c r="O27" s="11">
        <v>0</v>
      </c>
      <c r="P27" s="11">
        <v>0</v>
      </c>
      <c r="Q27" s="11">
        <v>1500000</v>
      </c>
    </row>
    <row r="28" spans="1:19" x14ac:dyDescent="0.25">
      <c r="A28" s="4">
        <v>24</v>
      </c>
      <c r="B28" s="17" t="s">
        <v>24</v>
      </c>
      <c r="C28" s="11"/>
      <c r="D28" s="11"/>
      <c r="E28" s="11"/>
      <c r="F28" s="23">
        <v>0.9</v>
      </c>
      <c r="G28" s="23">
        <v>0.9</v>
      </c>
      <c r="H28" s="23">
        <v>0.9</v>
      </c>
      <c r="I28" s="11">
        <v>0</v>
      </c>
      <c r="J28" s="11">
        <v>0</v>
      </c>
      <c r="K28" s="11">
        <v>0</v>
      </c>
      <c r="L28" s="11"/>
      <c r="M28" s="11"/>
      <c r="N28" s="11"/>
      <c r="O28" s="11">
        <v>0</v>
      </c>
      <c r="P28" s="11">
        <v>0</v>
      </c>
      <c r="Q28" s="11">
        <v>0</v>
      </c>
    </row>
    <row r="29" spans="1:19" x14ac:dyDescent="0.25">
      <c r="A29" s="4">
        <v>25</v>
      </c>
      <c r="B29" s="17" t="s">
        <v>25</v>
      </c>
      <c r="C29" s="11"/>
      <c r="D29" s="11"/>
      <c r="E29" s="11"/>
      <c r="F29" s="23">
        <v>0.9</v>
      </c>
      <c r="G29" s="23">
        <v>0.9</v>
      </c>
      <c r="H29" s="23">
        <v>0.9</v>
      </c>
      <c r="I29" s="11">
        <v>0</v>
      </c>
      <c r="J29" s="11">
        <v>0</v>
      </c>
      <c r="K29" s="11">
        <v>0</v>
      </c>
      <c r="L29" s="11"/>
      <c r="M29" s="11"/>
      <c r="N29" s="11"/>
      <c r="O29" s="11">
        <v>0</v>
      </c>
      <c r="P29" s="11">
        <v>0</v>
      </c>
      <c r="Q29" s="11">
        <v>0</v>
      </c>
    </row>
    <row r="30" spans="1:19" x14ac:dyDescent="0.25">
      <c r="A30" s="4">
        <v>26</v>
      </c>
      <c r="B30" s="17" t="s">
        <v>26</v>
      </c>
      <c r="C30" s="11"/>
      <c r="D30" s="11"/>
      <c r="E30" s="11"/>
      <c r="F30" s="23">
        <v>0.9</v>
      </c>
      <c r="G30" s="23">
        <v>0.9</v>
      </c>
      <c r="H30" s="23">
        <v>0.9</v>
      </c>
      <c r="I30" s="11">
        <v>0</v>
      </c>
      <c r="J30" s="11">
        <v>0</v>
      </c>
      <c r="K30" s="11">
        <v>0</v>
      </c>
      <c r="L30" s="11"/>
      <c r="M30" s="11"/>
      <c r="N30" s="11"/>
      <c r="O30" s="11">
        <v>0</v>
      </c>
      <c r="P30" s="11">
        <v>0</v>
      </c>
      <c r="Q30" s="11">
        <v>0</v>
      </c>
    </row>
    <row r="31" spans="1:19" x14ac:dyDescent="0.25">
      <c r="A31" s="12"/>
      <c r="B31" s="13" t="s">
        <v>27</v>
      </c>
      <c r="C31" s="15">
        <v>16022556</v>
      </c>
      <c r="D31" s="15">
        <v>22291443</v>
      </c>
      <c r="E31" s="15">
        <v>26889222</v>
      </c>
      <c r="F31" s="16" t="s">
        <v>38</v>
      </c>
      <c r="G31" s="16" t="s">
        <v>38</v>
      </c>
      <c r="H31" s="16" t="s">
        <v>38</v>
      </c>
      <c r="I31" s="15">
        <v>14420300</v>
      </c>
      <c r="J31" s="15">
        <v>20062300</v>
      </c>
      <c r="K31" s="15">
        <v>24200300</v>
      </c>
      <c r="L31" s="15">
        <v>14420300</v>
      </c>
      <c r="M31" s="15">
        <v>20062300</v>
      </c>
      <c r="N31" s="15">
        <v>24200300</v>
      </c>
      <c r="O31" s="15">
        <v>14420300</v>
      </c>
      <c r="P31" s="15">
        <v>20062300</v>
      </c>
      <c r="Q31" s="15">
        <v>24200300</v>
      </c>
    </row>
    <row r="32" spans="1:19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S32" s="19"/>
    </row>
    <row r="33" spans="2:22" x14ac:dyDescent="0.25">
      <c r="B33" s="20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S33" s="19"/>
    </row>
    <row r="34" spans="2:22" x14ac:dyDescent="0.25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2:22" x14ac:dyDescent="0.25">
      <c r="R35" s="21"/>
      <c r="S35" s="22"/>
      <c r="V35" s="19"/>
    </row>
    <row r="36" spans="2:22" x14ac:dyDescent="0.25">
      <c r="R36" s="21"/>
      <c r="S36" s="22"/>
    </row>
    <row r="37" spans="2:22" x14ac:dyDescent="0.25">
      <c r="R37" s="21"/>
      <c r="S37" s="22"/>
    </row>
    <row r="38" spans="2:22" x14ac:dyDescent="0.25">
      <c r="R38" s="21"/>
      <c r="S38" s="22"/>
    </row>
    <row r="39" spans="2:22" x14ac:dyDescent="0.25">
      <c r="R39" s="21"/>
      <c r="S39" s="21"/>
    </row>
    <row r="40" spans="2:22" x14ac:dyDescent="0.25">
      <c r="R40" s="21"/>
      <c r="S40" s="21"/>
    </row>
    <row r="41" spans="2:22" x14ac:dyDescent="0.25">
      <c r="R41" s="21"/>
      <c r="S41" s="21"/>
    </row>
    <row r="42" spans="2:22" x14ac:dyDescent="0.25">
      <c r="R42" s="21"/>
      <c r="S42" s="21"/>
    </row>
    <row r="43" spans="2:22" x14ac:dyDescent="0.25">
      <c r="R43" s="21"/>
      <c r="S43" s="21"/>
    </row>
    <row r="44" spans="2:22" x14ac:dyDescent="0.25">
      <c r="R44" s="21"/>
      <c r="S44" s="21"/>
    </row>
    <row r="45" spans="2:22" x14ac:dyDescent="0.25">
      <c r="R45" s="21"/>
      <c r="S45" s="21"/>
    </row>
    <row r="46" spans="2:22" x14ac:dyDescent="0.25">
      <c r="R46" s="21"/>
      <c r="S46" s="21"/>
    </row>
  </sheetData>
  <mergeCells count="13">
    <mergeCell ref="C1:K1"/>
    <mergeCell ref="A2:A4"/>
    <mergeCell ref="B2:B4"/>
    <mergeCell ref="C2:E2"/>
    <mergeCell ref="F2:H2"/>
    <mergeCell ref="I2:K2"/>
    <mergeCell ref="O2:Q2"/>
    <mergeCell ref="C4:E4"/>
    <mergeCell ref="F4:H4"/>
    <mergeCell ref="I4:K4"/>
    <mergeCell ref="L4:N4"/>
    <mergeCell ref="O4:Q4"/>
    <mergeCell ref="L2:N2"/>
  </mergeCells>
  <pageMargins left="0.39370078740157483" right="0.39370078740157483" top="0.39370078740157483" bottom="0.39370078740157483" header="0" footer="0"/>
  <pageSetup paperSize="9" scale="69" fitToWidth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70" zoomScaleNormal="55" zoomScaleSheetLayoutView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J20" sqref="J20"/>
    </sheetView>
  </sheetViews>
  <sheetFormatPr defaultColWidth="8.85546875" defaultRowHeight="15" x14ac:dyDescent="0.25"/>
  <cols>
    <col min="1" max="1" width="8.85546875" style="3"/>
    <col min="2" max="2" width="32.5703125" style="3" customWidth="1"/>
    <col min="3" max="17" width="17.5703125" style="3" customWidth="1"/>
    <col min="18" max="18" width="8.85546875" style="3"/>
    <col min="19" max="19" width="16.7109375" style="3" bestFit="1" customWidth="1"/>
    <col min="20" max="16384" width="8.85546875" style="3"/>
  </cols>
  <sheetData>
    <row r="1" spans="1:17" s="2" customFormat="1" ht="105.75" customHeight="1" x14ac:dyDescent="0.25">
      <c r="A1" s="24"/>
      <c r="B1" s="24"/>
      <c r="C1" s="29" t="s">
        <v>46</v>
      </c>
      <c r="D1" s="29"/>
      <c r="E1" s="29"/>
      <c r="F1" s="29"/>
      <c r="G1" s="29"/>
      <c r="H1" s="29"/>
      <c r="I1" s="29"/>
      <c r="J1" s="29"/>
      <c r="K1" s="29"/>
      <c r="L1" s="24"/>
      <c r="M1" s="24"/>
      <c r="N1" s="24"/>
      <c r="O1" s="24"/>
      <c r="P1" s="24"/>
      <c r="Q1" s="24"/>
    </row>
    <row r="2" spans="1:17" ht="144.75" customHeight="1" x14ac:dyDescent="0.25">
      <c r="A2" s="32" t="s">
        <v>30</v>
      </c>
      <c r="B2" s="33" t="s">
        <v>0</v>
      </c>
      <c r="C2" s="30" t="s">
        <v>39</v>
      </c>
      <c r="D2" s="30"/>
      <c r="E2" s="30"/>
      <c r="F2" s="30" t="s">
        <v>35</v>
      </c>
      <c r="G2" s="30"/>
      <c r="H2" s="30"/>
      <c r="I2" s="30" t="s">
        <v>40</v>
      </c>
      <c r="J2" s="30"/>
      <c r="K2" s="30"/>
      <c r="L2" s="30" t="s">
        <v>41</v>
      </c>
      <c r="M2" s="30"/>
      <c r="N2" s="30"/>
      <c r="O2" s="30" t="s">
        <v>42</v>
      </c>
      <c r="P2" s="30"/>
      <c r="Q2" s="30"/>
    </row>
    <row r="3" spans="1:17" ht="21.75" customHeight="1" x14ac:dyDescent="0.25">
      <c r="A3" s="32"/>
      <c r="B3" s="33"/>
      <c r="C3" s="1" t="s">
        <v>28</v>
      </c>
      <c r="D3" s="1" t="s">
        <v>29</v>
      </c>
      <c r="E3" s="1" t="s">
        <v>31</v>
      </c>
      <c r="F3" s="1" t="s">
        <v>28</v>
      </c>
      <c r="G3" s="1" t="s">
        <v>29</v>
      </c>
      <c r="H3" s="1" t="s">
        <v>31</v>
      </c>
      <c r="I3" s="1" t="s">
        <v>28</v>
      </c>
      <c r="J3" s="1" t="s">
        <v>29</v>
      </c>
      <c r="K3" s="1" t="s">
        <v>31</v>
      </c>
      <c r="L3" s="1" t="s">
        <v>28</v>
      </c>
      <c r="M3" s="1" t="s">
        <v>29</v>
      </c>
      <c r="N3" s="1" t="s">
        <v>31</v>
      </c>
      <c r="O3" s="1" t="s">
        <v>28</v>
      </c>
      <c r="P3" s="1" t="s">
        <v>29</v>
      </c>
      <c r="Q3" s="1" t="s">
        <v>31</v>
      </c>
    </row>
    <row r="4" spans="1:17" ht="25.5" customHeight="1" x14ac:dyDescent="0.25">
      <c r="A4" s="32"/>
      <c r="B4" s="33"/>
      <c r="C4" s="31" t="s">
        <v>36</v>
      </c>
      <c r="D4" s="31"/>
      <c r="E4" s="31"/>
      <c r="F4" s="31" t="s">
        <v>47</v>
      </c>
      <c r="G4" s="31"/>
      <c r="H4" s="31"/>
      <c r="I4" s="31" t="s">
        <v>48</v>
      </c>
      <c r="J4" s="31"/>
      <c r="K4" s="31"/>
      <c r="L4" s="31" t="s">
        <v>33</v>
      </c>
      <c r="M4" s="31"/>
      <c r="N4" s="31"/>
      <c r="O4" s="31" t="s">
        <v>32</v>
      </c>
      <c r="P4" s="31"/>
      <c r="Q4" s="31"/>
    </row>
    <row r="5" spans="1:17" x14ac:dyDescent="0.25">
      <c r="A5" s="4">
        <v>1</v>
      </c>
      <c r="B5" s="17" t="s">
        <v>1</v>
      </c>
      <c r="C5" s="11">
        <v>6500000</v>
      </c>
      <c r="D5" s="11"/>
      <c r="E5" s="11"/>
      <c r="F5" s="11">
        <v>0.9</v>
      </c>
      <c r="G5" s="11">
        <v>0.9</v>
      </c>
      <c r="H5" s="11">
        <v>0.9</v>
      </c>
      <c r="I5" s="11">
        <v>5850000</v>
      </c>
      <c r="J5" s="11">
        <v>0</v>
      </c>
      <c r="K5" s="11">
        <v>0</v>
      </c>
      <c r="L5" s="11"/>
      <c r="M5" s="11"/>
      <c r="N5" s="11"/>
      <c r="O5" s="11">
        <v>5850000</v>
      </c>
      <c r="P5" s="11">
        <v>0</v>
      </c>
      <c r="Q5" s="11">
        <v>0</v>
      </c>
    </row>
    <row r="6" spans="1:17" x14ac:dyDescent="0.25">
      <c r="A6" s="4">
        <v>2</v>
      </c>
      <c r="B6" s="17" t="s">
        <v>2</v>
      </c>
      <c r="C6" s="11"/>
      <c r="D6" s="11"/>
      <c r="E6" s="11"/>
      <c r="F6" s="11">
        <v>0.9</v>
      </c>
      <c r="G6" s="11">
        <v>0.9</v>
      </c>
      <c r="H6" s="11">
        <v>0.9</v>
      </c>
      <c r="I6" s="11">
        <v>0</v>
      </c>
      <c r="J6" s="11">
        <v>0</v>
      </c>
      <c r="K6" s="11">
        <v>0</v>
      </c>
      <c r="L6" s="11"/>
      <c r="M6" s="11"/>
      <c r="N6" s="11"/>
      <c r="O6" s="11">
        <v>0</v>
      </c>
      <c r="P6" s="11">
        <v>0</v>
      </c>
      <c r="Q6" s="11">
        <v>0</v>
      </c>
    </row>
    <row r="7" spans="1:17" x14ac:dyDescent="0.25">
      <c r="A7" s="4">
        <v>3</v>
      </c>
      <c r="B7" s="17" t="s">
        <v>3</v>
      </c>
      <c r="C7" s="11"/>
      <c r="D7" s="11"/>
      <c r="E7" s="11"/>
      <c r="F7" s="11">
        <v>0.9</v>
      </c>
      <c r="G7" s="11">
        <v>0.9</v>
      </c>
      <c r="H7" s="11">
        <v>0.9</v>
      </c>
      <c r="I7" s="11">
        <v>0</v>
      </c>
      <c r="J7" s="11">
        <v>0</v>
      </c>
      <c r="K7" s="11">
        <v>0</v>
      </c>
      <c r="L7" s="11"/>
      <c r="M7" s="11"/>
      <c r="N7" s="11"/>
      <c r="O7" s="11">
        <v>0</v>
      </c>
      <c r="P7" s="11">
        <v>0</v>
      </c>
      <c r="Q7" s="11">
        <v>0</v>
      </c>
    </row>
    <row r="8" spans="1:17" x14ac:dyDescent="0.25">
      <c r="A8" s="4">
        <v>4</v>
      </c>
      <c r="B8" s="17" t="s">
        <v>4</v>
      </c>
      <c r="C8" s="11"/>
      <c r="D8" s="11"/>
      <c r="E8" s="11"/>
      <c r="F8" s="11">
        <v>0.9</v>
      </c>
      <c r="G8" s="11">
        <v>0.9</v>
      </c>
      <c r="H8" s="11">
        <v>0.9</v>
      </c>
      <c r="I8" s="11">
        <v>0</v>
      </c>
      <c r="J8" s="11">
        <v>0</v>
      </c>
      <c r="K8" s="11">
        <v>0</v>
      </c>
      <c r="L8" s="11"/>
      <c r="M8" s="11"/>
      <c r="N8" s="11"/>
      <c r="O8" s="11">
        <v>0</v>
      </c>
      <c r="P8" s="11">
        <v>0</v>
      </c>
      <c r="Q8" s="11">
        <v>0</v>
      </c>
    </row>
    <row r="9" spans="1:17" x14ac:dyDescent="0.25">
      <c r="A9" s="4">
        <v>5</v>
      </c>
      <c r="B9" s="17" t="s">
        <v>5</v>
      </c>
      <c r="C9" s="11"/>
      <c r="D9" s="11"/>
      <c r="E9" s="11"/>
      <c r="F9" s="11">
        <v>0.9</v>
      </c>
      <c r="G9" s="11">
        <v>0.9</v>
      </c>
      <c r="H9" s="11">
        <v>0.9</v>
      </c>
      <c r="I9" s="11">
        <v>0</v>
      </c>
      <c r="J9" s="11">
        <v>0</v>
      </c>
      <c r="K9" s="11">
        <v>0</v>
      </c>
      <c r="L9" s="11"/>
      <c r="M9" s="11"/>
      <c r="N9" s="11"/>
      <c r="O9" s="11">
        <v>0</v>
      </c>
      <c r="P9" s="11">
        <v>0</v>
      </c>
      <c r="Q9" s="11">
        <v>0</v>
      </c>
    </row>
    <row r="10" spans="1:17" x14ac:dyDescent="0.25">
      <c r="A10" s="4">
        <v>6</v>
      </c>
      <c r="B10" s="17" t="s">
        <v>6</v>
      </c>
      <c r="C10" s="11"/>
      <c r="D10" s="11"/>
      <c r="E10" s="11"/>
      <c r="F10" s="11">
        <v>0.9</v>
      </c>
      <c r="G10" s="11">
        <v>0.9</v>
      </c>
      <c r="H10" s="11">
        <v>0.9</v>
      </c>
      <c r="I10" s="11">
        <v>0</v>
      </c>
      <c r="J10" s="11">
        <v>0</v>
      </c>
      <c r="K10" s="11">
        <v>0</v>
      </c>
      <c r="L10" s="11"/>
      <c r="M10" s="11"/>
      <c r="N10" s="11"/>
      <c r="O10" s="11">
        <v>0</v>
      </c>
      <c r="P10" s="11">
        <v>0</v>
      </c>
      <c r="Q10" s="11">
        <v>0</v>
      </c>
    </row>
    <row r="11" spans="1:17" x14ac:dyDescent="0.25">
      <c r="A11" s="4">
        <v>7</v>
      </c>
      <c r="B11" s="17" t="s">
        <v>7</v>
      </c>
      <c r="C11" s="11"/>
      <c r="D11" s="11"/>
      <c r="E11" s="11">
        <v>6800000</v>
      </c>
      <c r="F11" s="11">
        <v>0.9</v>
      </c>
      <c r="G11" s="11">
        <v>0.9</v>
      </c>
      <c r="H11" s="11">
        <v>0.9</v>
      </c>
      <c r="I11" s="11">
        <v>0</v>
      </c>
      <c r="J11" s="11">
        <v>0</v>
      </c>
      <c r="K11" s="11">
        <v>6120000</v>
      </c>
      <c r="L11" s="11"/>
      <c r="M11" s="11"/>
      <c r="N11" s="11"/>
      <c r="O11" s="11">
        <v>0</v>
      </c>
      <c r="P11" s="11">
        <v>0</v>
      </c>
      <c r="Q11" s="11">
        <v>6120000</v>
      </c>
    </row>
    <row r="12" spans="1:17" x14ac:dyDescent="0.25">
      <c r="A12" s="4">
        <v>8</v>
      </c>
      <c r="B12" s="17" t="s">
        <v>8</v>
      </c>
      <c r="C12" s="11"/>
      <c r="D12" s="11"/>
      <c r="E12" s="11"/>
      <c r="F12" s="11">
        <v>0.9</v>
      </c>
      <c r="G12" s="11">
        <v>0.9</v>
      </c>
      <c r="H12" s="11">
        <v>0.9</v>
      </c>
      <c r="I12" s="11">
        <v>0</v>
      </c>
      <c r="J12" s="11">
        <v>0</v>
      </c>
      <c r="K12" s="11">
        <v>0</v>
      </c>
      <c r="L12" s="11"/>
      <c r="M12" s="11"/>
      <c r="N12" s="11"/>
      <c r="O12" s="11">
        <v>0</v>
      </c>
      <c r="P12" s="11">
        <v>0</v>
      </c>
      <c r="Q12" s="11">
        <v>0</v>
      </c>
    </row>
    <row r="13" spans="1:17" x14ac:dyDescent="0.25">
      <c r="A13" s="4">
        <v>9</v>
      </c>
      <c r="B13" s="17" t="s">
        <v>9</v>
      </c>
      <c r="C13" s="11"/>
      <c r="D13" s="11"/>
      <c r="E13" s="11"/>
      <c r="F13" s="11">
        <v>0.9</v>
      </c>
      <c r="G13" s="11">
        <v>0.9</v>
      </c>
      <c r="H13" s="11">
        <v>0.9</v>
      </c>
      <c r="I13" s="11">
        <v>0</v>
      </c>
      <c r="J13" s="11">
        <v>0</v>
      </c>
      <c r="K13" s="11">
        <v>0</v>
      </c>
      <c r="L13" s="11"/>
      <c r="M13" s="11"/>
      <c r="N13" s="11"/>
      <c r="O13" s="11">
        <v>0</v>
      </c>
      <c r="P13" s="11">
        <v>0</v>
      </c>
      <c r="Q13" s="11">
        <v>0</v>
      </c>
    </row>
    <row r="14" spans="1:17" x14ac:dyDescent="0.25">
      <c r="A14" s="4">
        <v>10</v>
      </c>
      <c r="B14" s="17" t="s">
        <v>10</v>
      </c>
      <c r="C14" s="11"/>
      <c r="D14" s="11"/>
      <c r="E14" s="11"/>
      <c r="F14" s="11">
        <v>0.9</v>
      </c>
      <c r="G14" s="11">
        <v>0.9</v>
      </c>
      <c r="H14" s="11">
        <v>0.9</v>
      </c>
      <c r="I14" s="11">
        <v>0</v>
      </c>
      <c r="J14" s="11">
        <v>0</v>
      </c>
      <c r="K14" s="11">
        <v>0</v>
      </c>
      <c r="L14" s="11"/>
      <c r="M14" s="11"/>
      <c r="N14" s="11"/>
      <c r="O14" s="11">
        <v>0</v>
      </c>
      <c r="P14" s="11">
        <v>0</v>
      </c>
      <c r="Q14" s="11">
        <v>0</v>
      </c>
    </row>
    <row r="15" spans="1:17" x14ac:dyDescent="0.25">
      <c r="A15" s="4">
        <v>11</v>
      </c>
      <c r="B15" s="17" t="s">
        <v>11</v>
      </c>
      <c r="C15" s="11"/>
      <c r="D15" s="11"/>
      <c r="E15" s="11"/>
      <c r="F15" s="11">
        <v>0.9</v>
      </c>
      <c r="G15" s="11">
        <v>0.9</v>
      </c>
      <c r="H15" s="11">
        <v>0.9</v>
      </c>
      <c r="I15" s="11">
        <v>0</v>
      </c>
      <c r="J15" s="11">
        <v>0</v>
      </c>
      <c r="K15" s="11">
        <v>0</v>
      </c>
      <c r="L15" s="11"/>
      <c r="M15" s="11"/>
      <c r="N15" s="11"/>
      <c r="O15" s="11">
        <v>0</v>
      </c>
      <c r="P15" s="11">
        <v>0</v>
      </c>
      <c r="Q15" s="11">
        <v>0</v>
      </c>
    </row>
    <row r="16" spans="1:17" x14ac:dyDescent="0.25">
      <c r="A16" s="4">
        <v>12</v>
      </c>
      <c r="B16" s="17" t="s">
        <v>12</v>
      </c>
      <c r="C16" s="11"/>
      <c r="D16" s="11"/>
      <c r="E16" s="11"/>
      <c r="F16" s="11">
        <v>0.9</v>
      </c>
      <c r="G16" s="11">
        <v>0.9</v>
      </c>
      <c r="H16" s="11">
        <v>0.9</v>
      </c>
      <c r="I16" s="11">
        <v>0</v>
      </c>
      <c r="J16" s="11">
        <v>0</v>
      </c>
      <c r="K16" s="11">
        <v>0</v>
      </c>
      <c r="L16" s="11"/>
      <c r="M16" s="11"/>
      <c r="N16" s="11"/>
      <c r="O16" s="11">
        <v>0</v>
      </c>
      <c r="P16" s="11">
        <v>0</v>
      </c>
      <c r="Q16" s="11">
        <v>0</v>
      </c>
    </row>
    <row r="17" spans="1:19" x14ac:dyDescent="0.25">
      <c r="A17" s="4">
        <v>13</v>
      </c>
      <c r="B17" s="17" t="s">
        <v>13</v>
      </c>
      <c r="C17" s="11"/>
      <c r="D17" s="11"/>
      <c r="E17" s="11"/>
      <c r="F17" s="11">
        <v>0.9</v>
      </c>
      <c r="G17" s="11">
        <v>0.9</v>
      </c>
      <c r="H17" s="11">
        <v>0.9</v>
      </c>
      <c r="I17" s="11">
        <v>0</v>
      </c>
      <c r="J17" s="11">
        <v>0</v>
      </c>
      <c r="K17" s="11">
        <v>0</v>
      </c>
      <c r="L17" s="11"/>
      <c r="M17" s="11"/>
      <c r="N17" s="11"/>
      <c r="O17" s="11">
        <v>0</v>
      </c>
      <c r="P17" s="11">
        <v>0</v>
      </c>
      <c r="Q17" s="11">
        <v>0</v>
      </c>
    </row>
    <row r="18" spans="1:19" x14ac:dyDescent="0.25">
      <c r="A18" s="4">
        <v>14</v>
      </c>
      <c r="B18" s="17" t="s">
        <v>14</v>
      </c>
      <c r="C18" s="11"/>
      <c r="D18" s="11"/>
      <c r="E18" s="11"/>
      <c r="F18" s="11">
        <v>0.9</v>
      </c>
      <c r="G18" s="11">
        <v>0.9</v>
      </c>
      <c r="H18" s="11">
        <v>0.9</v>
      </c>
      <c r="I18" s="11">
        <v>0</v>
      </c>
      <c r="J18" s="11">
        <v>0</v>
      </c>
      <c r="K18" s="11">
        <v>0</v>
      </c>
      <c r="L18" s="11"/>
      <c r="M18" s="11"/>
      <c r="N18" s="11"/>
      <c r="O18" s="11">
        <v>0</v>
      </c>
      <c r="P18" s="11">
        <v>0</v>
      </c>
      <c r="Q18" s="11">
        <v>0</v>
      </c>
    </row>
    <row r="19" spans="1:19" x14ac:dyDescent="0.25">
      <c r="A19" s="4">
        <v>15</v>
      </c>
      <c r="B19" s="17" t="s">
        <v>15</v>
      </c>
      <c r="C19" s="11"/>
      <c r="D19" s="11">
        <v>6500000</v>
      </c>
      <c r="E19" s="11"/>
      <c r="F19" s="11">
        <v>0.9</v>
      </c>
      <c r="G19" s="11">
        <v>0.9</v>
      </c>
      <c r="H19" s="11">
        <v>0.9</v>
      </c>
      <c r="I19" s="11">
        <v>0</v>
      </c>
      <c r="J19" s="11">
        <v>5850000</v>
      </c>
      <c r="K19" s="11">
        <v>0</v>
      </c>
      <c r="L19" s="11"/>
      <c r="M19" s="11"/>
      <c r="N19" s="11"/>
      <c r="O19" s="11">
        <v>0</v>
      </c>
      <c r="P19" s="11">
        <v>5850000</v>
      </c>
      <c r="Q19" s="11">
        <v>0</v>
      </c>
    </row>
    <row r="20" spans="1:19" x14ac:dyDescent="0.25">
      <c r="A20" s="4">
        <v>16</v>
      </c>
      <c r="B20" s="17" t="s">
        <v>16</v>
      </c>
      <c r="C20" s="11">
        <v>8049222</v>
      </c>
      <c r="D20" s="11"/>
      <c r="E20" s="11"/>
      <c r="F20" s="11">
        <v>0.9</v>
      </c>
      <c r="G20" s="11">
        <v>0.9</v>
      </c>
      <c r="H20" s="11">
        <v>0.9</v>
      </c>
      <c r="I20" s="11">
        <v>7244300</v>
      </c>
      <c r="J20" s="11">
        <v>0</v>
      </c>
      <c r="K20" s="11">
        <v>0</v>
      </c>
      <c r="L20" s="11"/>
      <c r="M20" s="11"/>
      <c r="N20" s="11"/>
      <c r="O20" s="11">
        <v>7244300</v>
      </c>
      <c r="P20" s="11">
        <v>0</v>
      </c>
      <c r="Q20" s="11">
        <v>0</v>
      </c>
    </row>
    <row r="21" spans="1:19" x14ac:dyDescent="0.25">
      <c r="A21" s="4">
        <v>17</v>
      </c>
      <c r="B21" s="17" t="s">
        <v>17</v>
      </c>
      <c r="C21" s="11"/>
      <c r="D21" s="11">
        <v>6500000</v>
      </c>
      <c r="E21" s="11"/>
      <c r="F21" s="11">
        <v>0.9</v>
      </c>
      <c r="G21" s="11">
        <v>0.9</v>
      </c>
      <c r="H21" s="11">
        <v>0.9</v>
      </c>
      <c r="I21" s="11">
        <v>0</v>
      </c>
      <c r="J21" s="11">
        <v>5850000</v>
      </c>
      <c r="K21" s="11">
        <v>0</v>
      </c>
      <c r="L21" s="11"/>
      <c r="M21" s="11"/>
      <c r="N21" s="11"/>
      <c r="O21" s="11">
        <v>0</v>
      </c>
      <c r="P21" s="11">
        <v>5850000</v>
      </c>
      <c r="Q21" s="11">
        <v>0</v>
      </c>
    </row>
    <row r="22" spans="1:19" x14ac:dyDescent="0.25">
      <c r="A22" s="4">
        <v>18</v>
      </c>
      <c r="B22" s="17" t="s">
        <v>18</v>
      </c>
      <c r="C22" s="11"/>
      <c r="D22" s="11"/>
      <c r="E22" s="11"/>
      <c r="F22" s="11">
        <v>0.9</v>
      </c>
      <c r="G22" s="11">
        <v>0.9</v>
      </c>
      <c r="H22" s="11">
        <v>0.9</v>
      </c>
      <c r="I22" s="11">
        <v>0</v>
      </c>
      <c r="J22" s="11">
        <v>0</v>
      </c>
      <c r="K22" s="11">
        <v>0</v>
      </c>
      <c r="L22" s="11"/>
      <c r="M22" s="11"/>
      <c r="N22" s="11"/>
      <c r="O22" s="11">
        <v>0</v>
      </c>
      <c r="P22" s="11">
        <v>0</v>
      </c>
      <c r="Q22" s="11">
        <v>0</v>
      </c>
    </row>
    <row r="23" spans="1:19" x14ac:dyDescent="0.25">
      <c r="A23" s="4">
        <v>19</v>
      </c>
      <c r="B23" s="17" t="s">
        <v>19</v>
      </c>
      <c r="C23" s="11"/>
      <c r="D23" s="11"/>
      <c r="E23" s="11">
        <v>6800000</v>
      </c>
      <c r="F23" s="11">
        <v>0.9</v>
      </c>
      <c r="G23" s="11">
        <v>0.9</v>
      </c>
      <c r="H23" s="11">
        <v>0.9</v>
      </c>
      <c r="I23" s="11">
        <v>0</v>
      </c>
      <c r="J23" s="11">
        <v>0</v>
      </c>
      <c r="K23" s="11">
        <v>6120000</v>
      </c>
      <c r="L23" s="11"/>
      <c r="M23" s="11"/>
      <c r="N23" s="11"/>
      <c r="O23" s="11">
        <v>0</v>
      </c>
      <c r="P23" s="11">
        <v>0</v>
      </c>
      <c r="Q23" s="11">
        <v>6120000</v>
      </c>
    </row>
    <row r="24" spans="1:19" x14ac:dyDescent="0.25">
      <c r="A24" s="4">
        <v>20</v>
      </c>
      <c r="B24" s="17" t="s">
        <v>20</v>
      </c>
      <c r="C24" s="11"/>
      <c r="D24" s="11"/>
      <c r="E24" s="11"/>
      <c r="F24" s="11">
        <v>0.9</v>
      </c>
      <c r="G24" s="11">
        <v>0.9</v>
      </c>
      <c r="H24" s="11">
        <v>0.9</v>
      </c>
      <c r="I24" s="11">
        <v>0</v>
      </c>
      <c r="J24" s="11">
        <v>0</v>
      </c>
      <c r="K24" s="11">
        <v>0</v>
      </c>
      <c r="L24" s="11"/>
      <c r="M24" s="11"/>
      <c r="N24" s="11"/>
      <c r="O24" s="11">
        <v>0</v>
      </c>
      <c r="P24" s="11">
        <v>0</v>
      </c>
      <c r="Q24" s="11">
        <v>0</v>
      </c>
    </row>
    <row r="25" spans="1:19" x14ac:dyDescent="0.25">
      <c r="A25" s="4">
        <v>21</v>
      </c>
      <c r="B25" s="17" t="s">
        <v>21</v>
      </c>
      <c r="C25" s="11"/>
      <c r="D25" s="11"/>
      <c r="E25" s="11"/>
      <c r="F25" s="11">
        <v>0.9</v>
      </c>
      <c r="G25" s="11">
        <v>0.9</v>
      </c>
      <c r="H25" s="11">
        <v>0.9</v>
      </c>
      <c r="I25" s="11">
        <v>0</v>
      </c>
      <c r="J25" s="11">
        <v>0</v>
      </c>
      <c r="K25" s="11">
        <v>0</v>
      </c>
      <c r="L25" s="11"/>
      <c r="M25" s="11"/>
      <c r="N25" s="11"/>
      <c r="O25" s="11">
        <v>0</v>
      </c>
      <c r="P25" s="11">
        <v>0</v>
      </c>
      <c r="Q25" s="11">
        <v>0</v>
      </c>
    </row>
    <row r="26" spans="1:19" x14ac:dyDescent="0.25">
      <c r="A26" s="4">
        <v>22</v>
      </c>
      <c r="B26" s="17" t="s">
        <v>22</v>
      </c>
      <c r="C26" s="11"/>
      <c r="D26" s="11"/>
      <c r="E26" s="11"/>
      <c r="F26" s="11">
        <v>0.9</v>
      </c>
      <c r="G26" s="11">
        <v>0.9</v>
      </c>
      <c r="H26" s="11">
        <v>0.9</v>
      </c>
      <c r="I26" s="11">
        <v>0</v>
      </c>
      <c r="J26" s="11">
        <v>0</v>
      </c>
      <c r="K26" s="11">
        <v>0</v>
      </c>
      <c r="L26" s="11"/>
      <c r="M26" s="11"/>
      <c r="N26" s="11"/>
      <c r="O26" s="11">
        <v>0</v>
      </c>
      <c r="P26" s="11">
        <v>0</v>
      </c>
      <c r="Q26" s="11">
        <v>0</v>
      </c>
    </row>
    <row r="27" spans="1:19" x14ac:dyDescent="0.25">
      <c r="A27" s="4">
        <v>23</v>
      </c>
      <c r="B27" s="17" t="s">
        <v>23</v>
      </c>
      <c r="C27" s="11"/>
      <c r="D27" s="11"/>
      <c r="E27" s="11"/>
      <c r="F27" s="11">
        <v>0.9</v>
      </c>
      <c r="G27" s="11">
        <v>0.9</v>
      </c>
      <c r="H27" s="11">
        <v>0.9</v>
      </c>
      <c r="I27" s="11">
        <v>0</v>
      </c>
      <c r="J27" s="11">
        <v>0</v>
      </c>
      <c r="K27" s="11">
        <v>0</v>
      </c>
      <c r="L27" s="11"/>
      <c r="M27" s="11"/>
      <c r="N27" s="11"/>
      <c r="O27" s="11">
        <v>0</v>
      </c>
      <c r="P27" s="11">
        <v>0</v>
      </c>
      <c r="Q27" s="11">
        <v>0</v>
      </c>
    </row>
    <row r="28" spans="1:19" x14ac:dyDescent="0.25">
      <c r="A28" s="4">
        <v>24</v>
      </c>
      <c r="B28" s="17" t="s">
        <v>24</v>
      </c>
      <c r="C28" s="11"/>
      <c r="D28" s="11"/>
      <c r="E28" s="11"/>
      <c r="F28" s="11">
        <v>0.9</v>
      </c>
      <c r="G28" s="11">
        <v>0.9</v>
      </c>
      <c r="H28" s="11">
        <v>0.9</v>
      </c>
      <c r="I28" s="11">
        <v>0</v>
      </c>
      <c r="J28" s="11">
        <v>0</v>
      </c>
      <c r="K28" s="11">
        <v>0</v>
      </c>
      <c r="L28" s="11"/>
      <c r="M28" s="11"/>
      <c r="N28" s="11"/>
      <c r="O28" s="11">
        <v>0</v>
      </c>
      <c r="P28" s="11">
        <v>0</v>
      </c>
      <c r="Q28" s="11">
        <v>0</v>
      </c>
    </row>
    <row r="29" spans="1:19" x14ac:dyDescent="0.25">
      <c r="A29" s="4">
        <v>25</v>
      </c>
      <c r="B29" s="17" t="s">
        <v>25</v>
      </c>
      <c r="C29" s="11"/>
      <c r="D29" s="11"/>
      <c r="E29" s="11"/>
      <c r="F29" s="11">
        <v>0.9</v>
      </c>
      <c r="G29" s="11">
        <v>0.9</v>
      </c>
      <c r="H29" s="11">
        <v>0.9</v>
      </c>
      <c r="I29" s="11">
        <v>0</v>
      </c>
      <c r="J29" s="11">
        <v>0</v>
      </c>
      <c r="K29" s="11">
        <v>0</v>
      </c>
      <c r="L29" s="11"/>
      <c r="M29" s="11"/>
      <c r="N29" s="11"/>
      <c r="O29" s="11">
        <v>0</v>
      </c>
      <c r="P29" s="11">
        <v>0</v>
      </c>
      <c r="Q29" s="11">
        <v>0</v>
      </c>
    </row>
    <row r="30" spans="1:19" x14ac:dyDescent="0.25">
      <c r="A30" s="4">
        <v>26</v>
      </c>
      <c r="B30" s="17" t="s">
        <v>26</v>
      </c>
      <c r="C30" s="11"/>
      <c r="D30" s="11"/>
      <c r="E30" s="11"/>
      <c r="F30" s="11">
        <v>0.9</v>
      </c>
      <c r="G30" s="11">
        <v>0.9</v>
      </c>
      <c r="H30" s="11">
        <v>0.9</v>
      </c>
      <c r="I30" s="11">
        <v>0</v>
      </c>
      <c r="J30" s="11">
        <v>0</v>
      </c>
      <c r="K30" s="11">
        <v>0</v>
      </c>
      <c r="L30" s="11"/>
      <c r="M30" s="11"/>
      <c r="N30" s="11"/>
      <c r="O30" s="11">
        <v>0</v>
      </c>
      <c r="P30" s="11">
        <v>0</v>
      </c>
      <c r="Q30" s="11">
        <v>0</v>
      </c>
    </row>
    <row r="31" spans="1:19" x14ac:dyDescent="0.25">
      <c r="A31" s="12"/>
      <c r="B31" s="13" t="s">
        <v>27</v>
      </c>
      <c r="C31" s="15">
        <v>14549222</v>
      </c>
      <c r="D31" s="15">
        <v>13000000</v>
      </c>
      <c r="E31" s="15">
        <v>13600000</v>
      </c>
      <c r="F31" s="16" t="s">
        <v>38</v>
      </c>
      <c r="G31" s="16" t="s">
        <v>38</v>
      </c>
      <c r="H31" s="16" t="s">
        <v>38</v>
      </c>
      <c r="I31" s="15">
        <v>13094300</v>
      </c>
      <c r="J31" s="15">
        <v>11700000</v>
      </c>
      <c r="K31" s="15">
        <v>12240000</v>
      </c>
      <c r="L31" s="15">
        <v>13094300</v>
      </c>
      <c r="M31" s="15">
        <v>11700000</v>
      </c>
      <c r="N31" s="15">
        <v>12240000</v>
      </c>
      <c r="O31" s="15">
        <v>13094300</v>
      </c>
      <c r="P31" s="15">
        <v>11700000</v>
      </c>
      <c r="Q31" s="15">
        <v>12240000</v>
      </c>
    </row>
    <row r="32" spans="1:19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S32" s="19"/>
    </row>
    <row r="33" spans="2:22" x14ac:dyDescent="0.25">
      <c r="B33" s="20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S33" s="19"/>
    </row>
    <row r="34" spans="2:22" x14ac:dyDescent="0.25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2:22" x14ac:dyDescent="0.25">
      <c r="R35" s="21"/>
      <c r="S35" s="22"/>
      <c r="V35" s="19"/>
    </row>
    <row r="36" spans="2:22" x14ac:dyDescent="0.25">
      <c r="R36" s="21"/>
      <c r="S36" s="22"/>
    </row>
    <row r="37" spans="2:22" x14ac:dyDescent="0.25">
      <c r="R37" s="21"/>
      <c r="S37" s="22"/>
    </row>
    <row r="38" spans="2:22" x14ac:dyDescent="0.25">
      <c r="R38" s="21"/>
      <c r="S38" s="22"/>
    </row>
    <row r="39" spans="2:22" x14ac:dyDescent="0.25">
      <c r="R39" s="21"/>
      <c r="S39" s="21"/>
    </row>
    <row r="40" spans="2:22" x14ac:dyDescent="0.25">
      <c r="R40" s="21"/>
      <c r="S40" s="21"/>
    </row>
    <row r="41" spans="2:22" x14ac:dyDescent="0.25">
      <c r="R41" s="21"/>
      <c r="S41" s="21"/>
    </row>
    <row r="42" spans="2:22" x14ac:dyDescent="0.25">
      <c r="R42" s="21"/>
      <c r="S42" s="21"/>
    </row>
    <row r="43" spans="2:22" x14ac:dyDescent="0.25">
      <c r="R43" s="21"/>
      <c r="S43" s="21"/>
    </row>
    <row r="44" spans="2:22" x14ac:dyDescent="0.25">
      <c r="R44" s="21"/>
      <c r="S44" s="21"/>
    </row>
    <row r="45" spans="2:22" x14ac:dyDescent="0.25">
      <c r="R45" s="21"/>
      <c r="S45" s="21"/>
    </row>
    <row r="46" spans="2:22" x14ac:dyDescent="0.25">
      <c r="R46" s="21"/>
      <c r="S46" s="21"/>
    </row>
  </sheetData>
  <mergeCells count="13">
    <mergeCell ref="C1:K1"/>
    <mergeCell ref="I4:K4"/>
    <mergeCell ref="L4:N4"/>
    <mergeCell ref="O4:Q4"/>
    <mergeCell ref="A2:A4"/>
    <mergeCell ref="B2:B4"/>
    <mergeCell ref="C2:E2"/>
    <mergeCell ref="F2:H2"/>
    <mergeCell ref="I2:K2"/>
    <mergeCell ref="L2:N2"/>
    <mergeCell ref="O2:Q2"/>
    <mergeCell ref="C4:E4"/>
    <mergeCell ref="F4:H4"/>
  </mergeCells>
  <pageMargins left="0.39370078740157483" right="0.39370078740157483" top="0.39370078740157483" bottom="0.39370078740157483" header="0" footer="0"/>
  <pageSetup paperSize="9" scale="69" fitToWidth="2" orientation="landscape" r:id="rId1"/>
  <colBreaks count="1" manualBreakCount="1">
    <brk id="11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46"/>
  <sheetViews>
    <sheetView view="pageBreakPreview" topLeftCell="A8" zoomScale="85" zoomScaleNormal="55" zoomScaleSheetLayoutView="85" workbookViewId="0">
      <selection activeCell="Q31" sqref="C5:Q31"/>
    </sheetView>
  </sheetViews>
  <sheetFormatPr defaultColWidth="8.85546875" defaultRowHeight="15" x14ac:dyDescent="0.25"/>
  <cols>
    <col min="1" max="1" width="8.85546875" style="3"/>
    <col min="2" max="2" width="32.5703125" style="3" customWidth="1"/>
    <col min="3" max="17" width="17.5703125" style="3" customWidth="1"/>
    <col min="18" max="18" width="8.85546875" style="3"/>
    <col min="19" max="19" width="16.7109375" style="3" bestFit="1" customWidth="1"/>
    <col min="20" max="16384" width="8.85546875" style="3"/>
  </cols>
  <sheetData>
    <row r="1" spans="1:17" s="2" customFormat="1" ht="100.5" customHeight="1" x14ac:dyDescent="0.25">
      <c r="A1" s="24"/>
      <c r="B1" s="24"/>
      <c r="C1" s="29" t="s">
        <v>45</v>
      </c>
      <c r="D1" s="29"/>
      <c r="E1" s="29"/>
      <c r="F1" s="29"/>
      <c r="G1" s="29"/>
      <c r="H1" s="29"/>
      <c r="I1" s="29"/>
      <c r="J1" s="29"/>
      <c r="K1" s="29"/>
      <c r="L1" s="24"/>
      <c r="M1" s="24"/>
      <c r="N1" s="24"/>
      <c r="O1" s="24"/>
      <c r="P1" s="24"/>
      <c r="Q1" s="24"/>
    </row>
    <row r="2" spans="1:17" ht="208.5" customHeight="1" x14ac:dyDescent="0.25">
      <c r="A2" s="32" t="s">
        <v>30</v>
      </c>
      <c r="B2" s="33" t="s">
        <v>0</v>
      </c>
      <c r="C2" s="30" t="s">
        <v>39</v>
      </c>
      <c r="D2" s="30"/>
      <c r="E2" s="30"/>
      <c r="F2" s="30" t="s">
        <v>35</v>
      </c>
      <c r="G2" s="30"/>
      <c r="H2" s="30"/>
      <c r="I2" s="30" t="s">
        <v>40</v>
      </c>
      <c r="J2" s="30"/>
      <c r="K2" s="30"/>
      <c r="L2" s="30" t="s">
        <v>41</v>
      </c>
      <c r="M2" s="30"/>
      <c r="N2" s="30"/>
      <c r="O2" s="30" t="s">
        <v>42</v>
      </c>
      <c r="P2" s="30"/>
      <c r="Q2" s="30"/>
    </row>
    <row r="3" spans="1:17" ht="21.75" customHeight="1" x14ac:dyDescent="0.25">
      <c r="A3" s="32"/>
      <c r="B3" s="33"/>
      <c r="C3" s="1" t="s">
        <v>28</v>
      </c>
      <c r="D3" s="1" t="s">
        <v>29</v>
      </c>
      <c r="E3" s="1" t="s">
        <v>31</v>
      </c>
      <c r="F3" s="1" t="s">
        <v>28</v>
      </c>
      <c r="G3" s="1" t="s">
        <v>29</v>
      </c>
      <c r="H3" s="1" t="s">
        <v>31</v>
      </c>
      <c r="I3" s="1" t="s">
        <v>28</v>
      </c>
      <c r="J3" s="1" t="s">
        <v>29</v>
      </c>
      <c r="K3" s="1" t="s">
        <v>31</v>
      </c>
      <c r="L3" s="1" t="s">
        <v>28</v>
      </c>
      <c r="M3" s="1" t="s">
        <v>29</v>
      </c>
      <c r="N3" s="1" t="s">
        <v>31</v>
      </c>
      <c r="O3" s="1" t="s">
        <v>28</v>
      </c>
      <c r="P3" s="1" t="s">
        <v>29</v>
      </c>
      <c r="Q3" s="1" t="s">
        <v>31</v>
      </c>
    </row>
    <row r="4" spans="1:17" ht="25.5" customHeight="1" x14ac:dyDescent="0.25">
      <c r="A4" s="32"/>
      <c r="B4" s="33"/>
      <c r="C4" s="31" t="s">
        <v>36</v>
      </c>
      <c r="D4" s="31"/>
      <c r="E4" s="31"/>
      <c r="F4" s="31" t="s">
        <v>34</v>
      </c>
      <c r="G4" s="31"/>
      <c r="H4" s="31"/>
      <c r="I4" s="31" t="s">
        <v>37</v>
      </c>
      <c r="J4" s="31"/>
      <c r="K4" s="31"/>
      <c r="L4" s="31" t="s">
        <v>33</v>
      </c>
      <c r="M4" s="31"/>
      <c r="N4" s="31"/>
      <c r="O4" s="31" t="s">
        <v>32</v>
      </c>
      <c r="P4" s="31"/>
      <c r="Q4" s="31"/>
    </row>
    <row r="5" spans="1:17" x14ac:dyDescent="0.25">
      <c r="A5" s="4">
        <v>1</v>
      </c>
      <c r="B5" s="17" t="s">
        <v>1</v>
      </c>
      <c r="C5" s="23"/>
      <c r="D5" s="23"/>
      <c r="E5" s="23"/>
      <c r="F5" s="23">
        <v>0.9</v>
      </c>
      <c r="G5" s="23">
        <v>0.9</v>
      </c>
      <c r="H5" s="23">
        <v>0.9</v>
      </c>
      <c r="I5" s="23">
        <v>0</v>
      </c>
      <c r="J5" s="23">
        <v>0</v>
      </c>
      <c r="K5" s="23">
        <v>0</v>
      </c>
      <c r="L5" s="23"/>
      <c r="M5" s="23"/>
      <c r="N5" s="23"/>
      <c r="O5" s="23">
        <v>0</v>
      </c>
      <c r="P5" s="23">
        <v>0</v>
      </c>
      <c r="Q5" s="23">
        <v>0</v>
      </c>
    </row>
    <row r="6" spans="1:17" x14ac:dyDescent="0.25">
      <c r="A6" s="4">
        <v>2</v>
      </c>
      <c r="B6" s="17" t="s">
        <v>2</v>
      </c>
      <c r="C6" s="23"/>
      <c r="D6" s="23"/>
      <c r="E6" s="23">
        <v>1666667</v>
      </c>
      <c r="F6" s="23">
        <v>0.9</v>
      </c>
      <c r="G6" s="23">
        <v>0.9</v>
      </c>
      <c r="H6" s="23">
        <v>0.9</v>
      </c>
      <c r="I6" s="23">
        <v>0</v>
      </c>
      <c r="J6" s="23">
        <v>0</v>
      </c>
      <c r="K6" s="23">
        <v>1500000</v>
      </c>
      <c r="L6" s="23"/>
      <c r="M6" s="23"/>
      <c r="N6" s="23"/>
      <c r="O6" s="23">
        <v>0</v>
      </c>
      <c r="P6" s="23">
        <v>0</v>
      </c>
      <c r="Q6" s="23">
        <v>1500000</v>
      </c>
    </row>
    <row r="7" spans="1:17" x14ac:dyDescent="0.25">
      <c r="A7" s="4">
        <v>3</v>
      </c>
      <c r="B7" s="17" t="s">
        <v>3</v>
      </c>
      <c r="C7" s="23"/>
      <c r="D7" s="23">
        <v>1666667</v>
      </c>
      <c r="E7" s="23">
        <v>11550000</v>
      </c>
      <c r="F7" s="23">
        <v>0.9</v>
      </c>
      <c r="G7" s="23">
        <v>0.9</v>
      </c>
      <c r="H7" s="23">
        <v>0.9</v>
      </c>
      <c r="I7" s="23">
        <v>0</v>
      </c>
      <c r="J7" s="23">
        <v>1500000</v>
      </c>
      <c r="K7" s="23">
        <v>10395000</v>
      </c>
      <c r="L7" s="23"/>
      <c r="M7" s="23"/>
      <c r="N7" s="23"/>
      <c r="O7" s="23">
        <v>0</v>
      </c>
      <c r="P7" s="23">
        <v>1500000</v>
      </c>
      <c r="Q7" s="23">
        <v>10395000</v>
      </c>
    </row>
    <row r="8" spans="1:17" x14ac:dyDescent="0.25">
      <c r="A8" s="4">
        <v>4</v>
      </c>
      <c r="B8" s="17" t="s">
        <v>4</v>
      </c>
      <c r="C8" s="23"/>
      <c r="D8" s="23"/>
      <c r="E8" s="23"/>
      <c r="F8" s="23">
        <v>0.9</v>
      </c>
      <c r="G8" s="23">
        <v>0.9</v>
      </c>
      <c r="H8" s="23">
        <v>0.9</v>
      </c>
      <c r="I8" s="23">
        <v>0</v>
      </c>
      <c r="J8" s="23">
        <v>0</v>
      </c>
      <c r="K8" s="23">
        <v>0</v>
      </c>
      <c r="L8" s="23"/>
      <c r="M8" s="23"/>
      <c r="N8" s="23"/>
      <c r="O8" s="23">
        <v>0</v>
      </c>
      <c r="P8" s="23">
        <v>0</v>
      </c>
      <c r="Q8" s="23">
        <v>0</v>
      </c>
    </row>
    <row r="9" spans="1:17" x14ac:dyDescent="0.25">
      <c r="A9" s="4">
        <v>5</v>
      </c>
      <c r="B9" s="17" t="s">
        <v>5</v>
      </c>
      <c r="C9" s="23"/>
      <c r="D9" s="23"/>
      <c r="E9" s="23">
        <v>5555556</v>
      </c>
      <c r="F9" s="23">
        <v>0.9</v>
      </c>
      <c r="G9" s="23">
        <v>0.9</v>
      </c>
      <c r="H9" s="23">
        <v>0.9</v>
      </c>
      <c r="I9" s="23">
        <v>0</v>
      </c>
      <c r="J9" s="23">
        <v>0</v>
      </c>
      <c r="K9" s="23">
        <v>5000000</v>
      </c>
      <c r="L9" s="23"/>
      <c r="M9" s="23"/>
      <c r="N9" s="23"/>
      <c r="O9" s="23">
        <v>0</v>
      </c>
      <c r="P9" s="23">
        <v>0</v>
      </c>
      <c r="Q9" s="23">
        <v>5000000</v>
      </c>
    </row>
    <row r="10" spans="1:17" x14ac:dyDescent="0.25">
      <c r="A10" s="4">
        <v>6</v>
      </c>
      <c r="B10" s="17" t="s">
        <v>6</v>
      </c>
      <c r="C10" s="23"/>
      <c r="D10" s="23"/>
      <c r="E10" s="23"/>
      <c r="F10" s="23">
        <v>0.9</v>
      </c>
      <c r="G10" s="23">
        <v>0.9</v>
      </c>
      <c r="H10" s="23">
        <v>0.9</v>
      </c>
      <c r="I10" s="23">
        <v>0</v>
      </c>
      <c r="J10" s="23">
        <v>0</v>
      </c>
      <c r="K10" s="23">
        <v>0</v>
      </c>
      <c r="L10" s="23"/>
      <c r="M10" s="23"/>
      <c r="N10" s="23"/>
      <c r="O10" s="23">
        <v>0</v>
      </c>
      <c r="P10" s="23">
        <v>0</v>
      </c>
      <c r="Q10" s="23">
        <v>0</v>
      </c>
    </row>
    <row r="11" spans="1:17" x14ac:dyDescent="0.25">
      <c r="A11" s="4">
        <v>7</v>
      </c>
      <c r="B11" s="17" t="s">
        <v>7</v>
      </c>
      <c r="C11" s="23"/>
      <c r="D11" s="23"/>
      <c r="E11" s="23"/>
      <c r="F11" s="23">
        <v>0.9</v>
      </c>
      <c r="G11" s="23">
        <v>0.9</v>
      </c>
      <c r="H11" s="23">
        <v>0.9</v>
      </c>
      <c r="I11" s="23">
        <v>0</v>
      </c>
      <c r="J11" s="23">
        <v>0</v>
      </c>
      <c r="K11" s="23">
        <v>0</v>
      </c>
      <c r="L11" s="23"/>
      <c r="M11" s="23"/>
      <c r="N11" s="23"/>
      <c r="O11" s="23">
        <v>0</v>
      </c>
      <c r="P11" s="23">
        <v>0</v>
      </c>
      <c r="Q11" s="23">
        <v>0</v>
      </c>
    </row>
    <row r="12" spans="1:17" x14ac:dyDescent="0.25">
      <c r="A12" s="4">
        <v>8</v>
      </c>
      <c r="B12" s="17" t="s">
        <v>8</v>
      </c>
      <c r="C12" s="23"/>
      <c r="D12" s="23"/>
      <c r="E12" s="23"/>
      <c r="F12" s="23">
        <v>0.9</v>
      </c>
      <c r="G12" s="23">
        <v>0.9</v>
      </c>
      <c r="H12" s="23">
        <v>0.9</v>
      </c>
      <c r="I12" s="23">
        <v>0</v>
      </c>
      <c r="J12" s="23">
        <v>0</v>
      </c>
      <c r="K12" s="23">
        <v>0</v>
      </c>
      <c r="L12" s="23"/>
      <c r="M12" s="23"/>
      <c r="N12" s="23"/>
      <c r="O12" s="23">
        <v>0</v>
      </c>
      <c r="P12" s="23">
        <v>0</v>
      </c>
      <c r="Q12" s="23">
        <v>0</v>
      </c>
    </row>
    <row r="13" spans="1:17" x14ac:dyDescent="0.25">
      <c r="A13" s="4">
        <v>9</v>
      </c>
      <c r="B13" s="17" t="s">
        <v>9</v>
      </c>
      <c r="C13" s="23"/>
      <c r="D13" s="23"/>
      <c r="E13" s="23"/>
      <c r="F13" s="23">
        <v>0.9</v>
      </c>
      <c r="G13" s="23">
        <v>0.9</v>
      </c>
      <c r="H13" s="23">
        <v>0.9</v>
      </c>
      <c r="I13" s="23">
        <v>0</v>
      </c>
      <c r="J13" s="23">
        <v>0</v>
      </c>
      <c r="K13" s="23">
        <v>0</v>
      </c>
      <c r="L13" s="23"/>
      <c r="M13" s="23"/>
      <c r="N13" s="23"/>
      <c r="O13" s="23">
        <v>0</v>
      </c>
      <c r="P13" s="23">
        <v>0</v>
      </c>
      <c r="Q13" s="23">
        <v>0</v>
      </c>
    </row>
    <row r="14" spans="1:17" x14ac:dyDescent="0.25">
      <c r="A14" s="4">
        <v>10</v>
      </c>
      <c r="B14" s="17" t="s">
        <v>10</v>
      </c>
      <c r="C14" s="23"/>
      <c r="D14" s="23"/>
      <c r="E14" s="23"/>
      <c r="F14" s="23">
        <v>0.9</v>
      </c>
      <c r="G14" s="23">
        <v>0.9</v>
      </c>
      <c r="H14" s="23">
        <v>0.9</v>
      </c>
      <c r="I14" s="23">
        <v>0</v>
      </c>
      <c r="J14" s="23">
        <v>0</v>
      </c>
      <c r="K14" s="23">
        <v>0</v>
      </c>
      <c r="L14" s="23"/>
      <c r="M14" s="23"/>
      <c r="N14" s="23"/>
      <c r="O14" s="23">
        <v>0</v>
      </c>
      <c r="P14" s="23">
        <v>0</v>
      </c>
      <c r="Q14" s="23">
        <v>0</v>
      </c>
    </row>
    <row r="15" spans="1:17" x14ac:dyDescent="0.25">
      <c r="A15" s="4">
        <v>11</v>
      </c>
      <c r="B15" s="17" t="s">
        <v>11</v>
      </c>
      <c r="C15" s="23"/>
      <c r="D15" s="23"/>
      <c r="E15" s="23"/>
      <c r="F15" s="23">
        <v>0.9</v>
      </c>
      <c r="G15" s="23">
        <v>0.9</v>
      </c>
      <c r="H15" s="23">
        <v>0.9</v>
      </c>
      <c r="I15" s="23">
        <v>0</v>
      </c>
      <c r="J15" s="23">
        <v>0</v>
      </c>
      <c r="K15" s="23">
        <v>0</v>
      </c>
      <c r="L15" s="23"/>
      <c r="M15" s="23"/>
      <c r="N15" s="23"/>
      <c r="O15" s="23">
        <v>0</v>
      </c>
      <c r="P15" s="23">
        <v>0</v>
      </c>
      <c r="Q15" s="23">
        <v>0</v>
      </c>
    </row>
    <row r="16" spans="1:17" x14ac:dyDescent="0.25">
      <c r="A16" s="4">
        <v>12</v>
      </c>
      <c r="B16" s="17" t="s">
        <v>12</v>
      </c>
      <c r="C16" s="23"/>
      <c r="D16" s="23"/>
      <c r="E16" s="23"/>
      <c r="F16" s="23">
        <v>0.9</v>
      </c>
      <c r="G16" s="23">
        <v>0.9</v>
      </c>
      <c r="H16" s="23">
        <v>0.9</v>
      </c>
      <c r="I16" s="23">
        <v>0</v>
      </c>
      <c r="J16" s="23">
        <v>0</v>
      </c>
      <c r="K16" s="23">
        <v>0</v>
      </c>
      <c r="L16" s="23"/>
      <c r="M16" s="23"/>
      <c r="N16" s="23"/>
      <c r="O16" s="23">
        <v>0</v>
      </c>
      <c r="P16" s="23">
        <v>0</v>
      </c>
      <c r="Q16" s="23">
        <v>0</v>
      </c>
    </row>
    <row r="17" spans="1:19" x14ac:dyDescent="0.25">
      <c r="A17" s="4">
        <v>13</v>
      </c>
      <c r="B17" s="17" t="s">
        <v>13</v>
      </c>
      <c r="C17" s="23">
        <v>2777778</v>
      </c>
      <c r="D17" s="23">
        <v>7699889</v>
      </c>
      <c r="E17" s="23"/>
      <c r="F17" s="23">
        <v>0.9</v>
      </c>
      <c r="G17" s="23">
        <v>0.9</v>
      </c>
      <c r="H17" s="23">
        <v>0.9</v>
      </c>
      <c r="I17" s="23">
        <v>2500000</v>
      </c>
      <c r="J17" s="23">
        <v>6929900</v>
      </c>
      <c r="K17" s="23">
        <v>0</v>
      </c>
      <c r="L17" s="23"/>
      <c r="M17" s="23"/>
      <c r="N17" s="23"/>
      <c r="O17" s="23">
        <v>2500000</v>
      </c>
      <c r="P17" s="23">
        <v>6929900</v>
      </c>
      <c r="Q17" s="23">
        <v>0</v>
      </c>
    </row>
    <row r="18" spans="1:19" x14ac:dyDescent="0.25">
      <c r="A18" s="4">
        <v>14</v>
      </c>
      <c r="B18" s="17" t="s">
        <v>14</v>
      </c>
      <c r="C18" s="23"/>
      <c r="D18" s="23">
        <v>7699889</v>
      </c>
      <c r="E18" s="23"/>
      <c r="F18" s="23">
        <v>0.9</v>
      </c>
      <c r="G18" s="23">
        <v>0.9</v>
      </c>
      <c r="H18" s="23">
        <v>0.9</v>
      </c>
      <c r="I18" s="23">
        <v>0</v>
      </c>
      <c r="J18" s="23">
        <v>6929900</v>
      </c>
      <c r="K18" s="23">
        <v>0</v>
      </c>
      <c r="L18" s="23"/>
      <c r="M18" s="23"/>
      <c r="N18" s="23"/>
      <c r="O18" s="23">
        <v>0</v>
      </c>
      <c r="P18" s="23">
        <v>6929900</v>
      </c>
      <c r="Q18" s="23">
        <v>0</v>
      </c>
    </row>
    <row r="19" spans="1:19" x14ac:dyDescent="0.25">
      <c r="A19" s="4">
        <v>15</v>
      </c>
      <c r="B19" s="17" t="s">
        <v>15</v>
      </c>
      <c r="C19" s="23"/>
      <c r="D19" s="23"/>
      <c r="E19" s="23"/>
      <c r="F19" s="23">
        <v>0.9</v>
      </c>
      <c r="G19" s="23">
        <v>0.9</v>
      </c>
      <c r="H19" s="23">
        <v>0.9</v>
      </c>
      <c r="I19" s="23">
        <v>0</v>
      </c>
      <c r="J19" s="23">
        <v>0</v>
      </c>
      <c r="K19" s="23">
        <v>0</v>
      </c>
      <c r="L19" s="23"/>
      <c r="M19" s="23"/>
      <c r="N19" s="23"/>
      <c r="O19" s="23">
        <v>0</v>
      </c>
      <c r="P19" s="23">
        <v>0</v>
      </c>
      <c r="Q19" s="23">
        <v>0</v>
      </c>
    </row>
    <row r="20" spans="1:19" x14ac:dyDescent="0.25">
      <c r="A20" s="4">
        <v>16</v>
      </c>
      <c r="B20" s="17" t="s">
        <v>16</v>
      </c>
      <c r="C20" s="23"/>
      <c r="D20" s="23"/>
      <c r="E20" s="23"/>
      <c r="F20" s="23">
        <v>0.9</v>
      </c>
      <c r="G20" s="23">
        <v>0.9</v>
      </c>
      <c r="H20" s="23">
        <v>0.9</v>
      </c>
      <c r="I20" s="23">
        <v>0</v>
      </c>
      <c r="J20" s="23">
        <v>0</v>
      </c>
      <c r="K20" s="23">
        <v>0</v>
      </c>
      <c r="L20" s="23"/>
      <c r="M20" s="23"/>
      <c r="N20" s="23"/>
      <c r="O20" s="23">
        <v>0</v>
      </c>
      <c r="P20" s="23">
        <v>0</v>
      </c>
      <c r="Q20" s="23">
        <v>0</v>
      </c>
    </row>
    <row r="21" spans="1:19" x14ac:dyDescent="0.25">
      <c r="A21" s="4">
        <v>17</v>
      </c>
      <c r="B21" s="17" t="s">
        <v>17</v>
      </c>
      <c r="C21" s="23">
        <v>2777778</v>
      </c>
      <c r="D21" s="23">
        <v>13255778</v>
      </c>
      <c r="E21" s="23">
        <v>11550000</v>
      </c>
      <c r="F21" s="23">
        <v>0.9</v>
      </c>
      <c r="G21" s="23">
        <v>0.9</v>
      </c>
      <c r="H21" s="23">
        <v>0.9</v>
      </c>
      <c r="I21" s="23">
        <v>2500000</v>
      </c>
      <c r="J21" s="23">
        <v>11930200</v>
      </c>
      <c r="K21" s="23">
        <v>10395000</v>
      </c>
      <c r="L21" s="23"/>
      <c r="M21" s="23"/>
      <c r="N21" s="23"/>
      <c r="O21" s="23">
        <v>2500000</v>
      </c>
      <c r="P21" s="23">
        <v>11930200</v>
      </c>
      <c r="Q21" s="23">
        <v>10395000</v>
      </c>
    </row>
    <row r="22" spans="1:19" x14ac:dyDescent="0.25">
      <c r="A22" s="4">
        <v>18</v>
      </c>
      <c r="B22" s="17" t="s">
        <v>18</v>
      </c>
      <c r="C22" s="23"/>
      <c r="D22" s="23"/>
      <c r="E22" s="23"/>
      <c r="F22" s="23">
        <v>0.9</v>
      </c>
      <c r="G22" s="23">
        <v>0.9</v>
      </c>
      <c r="H22" s="23">
        <v>0.9</v>
      </c>
      <c r="I22" s="23">
        <v>0</v>
      </c>
      <c r="J22" s="23">
        <v>0</v>
      </c>
      <c r="K22" s="23">
        <v>0</v>
      </c>
      <c r="L22" s="23"/>
      <c r="M22" s="23"/>
      <c r="N22" s="23"/>
      <c r="O22" s="23">
        <v>0</v>
      </c>
      <c r="P22" s="23">
        <v>0</v>
      </c>
      <c r="Q22" s="23">
        <v>0</v>
      </c>
    </row>
    <row r="23" spans="1:19" x14ac:dyDescent="0.25">
      <c r="A23" s="4">
        <v>19</v>
      </c>
      <c r="B23" s="17" t="s">
        <v>19</v>
      </c>
      <c r="C23" s="23"/>
      <c r="D23" s="23"/>
      <c r="E23" s="23"/>
      <c r="F23" s="23">
        <v>0.9</v>
      </c>
      <c r="G23" s="23">
        <v>0.9</v>
      </c>
      <c r="H23" s="23">
        <v>0.9</v>
      </c>
      <c r="I23" s="23">
        <v>0</v>
      </c>
      <c r="J23" s="23">
        <v>0</v>
      </c>
      <c r="K23" s="23">
        <v>0</v>
      </c>
      <c r="L23" s="23"/>
      <c r="M23" s="23"/>
      <c r="N23" s="23"/>
      <c r="O23" s="23">
        <v>0</v>
      </c>
      <c r="P23" s="23">
        <v>0</v>
      </c>
      <c r="Q23" s="23">
        <v>0</v>
      </c>
    </row>
    <row r="24" spans="1:19" x14ac:dyDescent="0.25">
      <c r="A24" s="4">
        <v>20</v>
      </c>
      <c r="B24" s="17" t="s">
        <v>20</v>
      </c>
      <c r="C24" s="23"/>
      <c r="D24" s="23"/>
      <c r="E24" s="23"/>
      <c r="F24" s="23">
        <v>0.9</v>
      </c>
      <c r="G24" s="23">
        <v>0.9</v>
      </c>
      <c r="H24" s="23">
        <v>0.9</v>
      </c>
      <c r="I24" s="23">
        <v>0</v>
      </c>
      <c r="J24" s="23">
        <v>0</v>
      </c>
      <c r="K24" s="23">
        <v>0</v>
      </c>
      <c r="L24" s="23"/>
      <c r="M24" s="23"/>
      <c r="N24" s="23"/>
      <c r="O24" s="23">
        <v>0</v>
      </c>
      <c r="P24" s="23">
        <v>0</v>
      </c>
      <c r="Q24" s="23">
        <v>0</v>
      </c>
    </row>
    <row r="25" spans="1:19" x14ac:dyDescent="0.25">
      <c r="A25" s="4">
        <v>21</v>
      </c>
      <c r="B25" s="17" t="s">
        <v>21</v>
      </c>
      <c r="C25" s="23"/>
      <c r="D25" s="23"/>
      <c r="E25" s="23"/>
      <c r="F25" s="23">
        <v>0.9</v>
      </c>
      <c r="G25" s="23">
        <v>0.9</v>
      </c>
      <c r="H25" s="23">
        <v>0.9</v>
      </c>
      <c r="I25" s="23">
        <v>0</v>
      </c>
      <c r="J25" s="23">
        <v>0</v>
      </c>
      <c r="K25" s="23">
        <v>0</v>
      </c>
      <c r="L25" s="23"/>
      <c r="M25" s="23"/>
      <c r="N25" s="23"/>
      <c r="O25" s="23">
        <v>0</v>
      </c>
      <c r="P25" s="23">
        <v>0</v>
      </c>
      <c r="Q25" s="23">
        <v>0</v>
      </c>
    </row>
    <row r="26" spans="1:19" x14ac:dyDescent="0.25">
      <c r="A26" s="4">
        <v>22</v>
      </c>
      <c r="B26" s="17" t="s">
        <v>22</v>
      </c>
      <c r="C26" s="23"/>
      <c r="D26" s="23"/>
      <c r="E26" s="23"/>
      <c r="F26" s="23">
        <v>0.9</v>
      </c>
      <c r="G26" s="23">
        <v>0.9</v>
      </c>
      <c r="H26" s="23">
        <v>0.9</v>
      </c>
      <c r="I26" s="23">
        <v>0</v>
      </c>
      <c r="J26" s="23">
        <v>0</v>
      </c>
      <c r="K26" s="23">
        <v>0</v>
      </c>
      <c r="L26" s="23"/>
      <c r="M26" s="23"/>
      <c r="N26" s="23"/>
      <c r="O26" s="23">
        <v>0</v>
      </c>
      <c r="P26" s="23">
        <v>0</v>
      </c>
      <c r="Q26" s="23">
        <v>0</v>
      </c>
    </row>
    <row r="27" spans="1:19" x14ac:dyDescent="0.25">
      <c r="A27" s="4">
        <v>23</v>
      </c>
      <c r="B27" s="17" t="s">
        <v>23</v>
      </c>
      <c r="C27" s="23"/>
      <c r="D27" s="23"/>
      <c r="E27" s="23">
        <v>1666667</v>
      </c>
      <c r="F27" s="23">
        <v>0.9</v>
      </c>
      <c r="G27" s="23">
        <v>0.9</v>
      </c>
      <c r="H27" s="23">
        <v>0.9</v>
      </c>
      <c r="I27" s="23">
        <v>0</v>
      </c>
      <c r="J27" s="23">
        <v>0</v>
      </c>
      <c r="K27" s="23">
        <v>1500000</v>
      </c>
      <c r="L27" s="23"/>
      <c r="M27" s="23"/>
      <c r="N27" s="23"/>
      <c r="O27" s="23">
        <v>0</v>
      </c>
      <c r="P27" s="23">
        <v>0</v>
      </c>
      <c r="Q27" s="23">
        <v>1500000</v>
      </c>
    </row>
    <row r="28" spans="1:19" x14ac:dyDescent="0.25">
      <c r="A28" s="4">
        <v>24</v>
      </c>
      <c r="B28" s="17" t="s">
        <v>24</v>
      </c>
      <c r="C28" s="23"/>
      <c r="D28" s="23"/>
      <c r="E28" s="23"/>
      <c r="F28" s="23">
        <v>0.9</v>
      </c>
      <c r="G28" s="23">
        <v>0.9</v>
      </c>
      <c r="H28" s="23">
        <v>0.9</v>
      </c>
      <c r="I28" s="23">
        <v>0</v>
      </c>
      <c r="J28" s="23">
        <v>0</v>
      </c>
      <c r="K28" s="23">
        <v>0</v>
      </c>
      <c r="L28" s="23"/>
      <c r="M28" s="23"/>
      <c r="N28" s="23"/>
      <c r="O28" s="23">
        <v>0</v>
      </c>
      <c r="P28" s="23">
        <v>0</v>
      </c>
      <c r="Q28" s="23">
        <v>0</v>
      </c>
    </row>
    <row r="29" spans="1:19" x14ac:dyDescent="0.25">
      <c r="A29" s="4">
        <v>25</v>
      </c>
      <c r="B29" s="17" t="s">
        <v>25</v>
      </c>
      <c r="C29" s="23"/>
      <c r="D29" s="23"/>
      <c r="E29" s="23"/>
      <c r="F29" s="23">
        <v>0.9</v>
      </c>
      <c r="G29" s="23">
        <v>0.9</v>
      </c>
      <c r="H29" s="23">
        <v>0.9</v>
      </c>
      <c r="I29" s="23">
        <v>0</v>
      </c>
      <c r="J29" s="23">
        <v>0</v>
      </c>
      <c r="K29" s="23">
        <v>0</v>
      </c>
      <c r="L29" s="23"/>
      <c r="M29" s="23"/>
      <c r="N29" s="23"/>
      <c r="O29" s="23">
        <v>0</v>
      </c>
      <c r="P29" s="23">
        <v>0</v>
      </c>
      <c r="Q29" s="23">
        <v>0</v>
      </c>
    </row>
    <row r="30" spans="1:19" x14ac:dyDescent="0.25">
      <c r="A30" s="4">
        <v>26</v>
      </c>
      <c r="B30" s="17" t="s">
        <v>26</v>
      </c>
      <c r="C30" s="23"/>
      <c r="D30" s="23"/>
      <c r="E30" s="23"/>
      <c r="F30" s="23">
        <v>0.9</v>
      </c>
      <c r="G30" s="23">
        <v>0.9</v>
      </c>
      <c r="H30" s="23">
        <v>0.9</v>
      </c>
      <c r="I30" s="23">
        <v>0</v>
      </c>
      <c r="J30" s="23">
        <v>0</v>
      </c>
      <c r="K30" s="23">
        <v>0</v>
      </c>
      <c r="L30" s="23"/>
      <c r="M30" s="23"/>
      <c r="N30" s="23"/>
      <c r="O30" s="23">
        <v>0</v>
      </c>
      <c r="P30" s="23">
        <v>0</v>
      </c>
      <c r="Q30" s="23">
        <v>0</v>
      </c>
    </row>
    <row r="31" spans="1:19" x14ac:dyDescent="0.25">
      <c r="A31" s="12"/>
      <c r="B31" s="13" t="s">
        <v>27</v>
      </c>
      <c r="C31" s="15">
        <v>5555556</v>
      </c>
      <c r="D31" s="15">
        <v>30322223</v>
      </c>
      <c r="E31" s="15">
        <v>31988890</v>
      </c>
      <c r="F31" s="16" t="s">
        <v>38</v>
      </c>
      <c r="G31" s="16" t="s">
        <v>38</v>
      </c>
      <c r="H31" s="16" t="s">
        <v>38</v>
      </c>
      <c r="I31" s="15">
        <v>5000000</v>
      </c>
      <c r="J31" s="15">
        <v>27290000</v>
      </c>
      <c r="K31" s="15">
        <v>28790000</v>
      </c>
      <c r="L31" s="15">
        <v>5000000</v>
      </c>
      <c r="M31" s="15">
        <v>27290000</v>
      </c>
      <c r="N31" s="15">
        <v>28790000</v>
      </c>
      <c r="O31" s="15">
        <v>5000000</v>
      </c>
      <c r="P31" s="15">
        <v>27290000</v>
      </c>
      <c r="Q31" s="15">
        <v>28790000</v>
      </c>
    </row>
    <row r="32" spans="1:19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S32" s="19"/>
    </row>
    <row r="33" spans="2:22" x14ac:dyDescent="0.25">
      <c r="B33" s="20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S33" s="19"/>
    </row>
    <row r="34" spans="2:22" x14ac:dyDescent="0.25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2:22" x14ac:dyDescent="0.25">
      <c r="R35" s="21"/>
      <c r="S35" s="22"/>
      <c r="V35" s="19"/>
    </row>
    <row r="36" spans="2:22" x14ac:dyDescent="0.25">
      <c r="R36" s="21"/>
      <c r="S36" s="22"/>
    </row>
    <row r="37" spans="2:22" x14ac:dyDescent="0.25">
      <c r="R37" s="21"/>
      <c r="S37" s="22"/>
    </row>
    <row r="38" spans="2:22" x14ac:dyDescent="0.25">
      <c r="R38" s="21"/>
      <c r="S38" s="22"/>
    </row>
    <row r="39" spans="2:22" x14ac:dyDescent="0.25">
      <c r="R39" s="21"/>
      <c r="S39" s="21"/>
    </row>
    <row r="40" spans="2:22" x14ac:dyDescent="0.25">
      <c r="R40" s="21"/>
      <c r="S40" s="21"/>
    </row>
    <row r="41" spans="2:22" x14ac:dyDescent="0.25">
      <c r="R41" s="21"/>
      <c r="S41" s="21"/>
    </row>
    <row r="42" spans="2:22" x14ac:dyDescent="0.25">
      <c r="R42" s="21"/>
      <c r="S42" s="21"/>
    </row>
    <row r="43" spans="2:22" x14ac:dyDescent="0.25">
      <c r="R43" s="21"/>
      <c r="S43" s="21"/>
    </row>
    <row r="44" spans="2:22" x14ac:dyDescent="0.25">
      <c r="R44" s="21"/>
      <c r="S44" s="21"/>
    </row>
    <row r="45" spans="2:22" x14ac:dyDescent="0.25">
      <c r="R45" s="21"/>
      <c r="S45" s="21"/>
    </row>
    <row r="46" spans="2:22" x14ac:dyDescent="0.25">
      <c r="R46" s="21"/>
      <c r="S46" s="21"/>
    </row>
  </sheetData>
  <mergeCells count="13">
    <mergeCell ref="C1:K1"/>
    <mergeCell ref="A2:A4"/>
    <mergeCell ref="B2:B4"/>
    <mergeCell ref="C2:E2"/>
    <mergeCell ref="F2:H2"/>
    <mergeCell ref="I2:K2"/>
    <mergeCell ref="O2:Q2"/>
    <mergeCell ref="C4:E4"/>
    <mergeCell ref="F4:H4"/>
    <mergeCell ref="I4:K4"/>
    <mergeCell ref="L4:N4"/>
    <mergeCell ref="O4:Q4"/>
    <mergeCell ref="L2:N2"/>
  </mergeCells>
  <printOptions horizontalCentered="1" verticalCentered="1"/>
  <pageMargins left="0.39370078740157483" right="0.39370078740157483" top="0.39370078740157483" bottom="0.39370078740157483" header="0" footer="0"/>
  <pageSetup paperSize="9" scale="69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жилмсх</vt:lpstr>
      <vt:lpstr>комп мсх</vt:lpstr>
      <vt:lpstr>грантмсх</vt:lpstr>
      <vt:lpstr>газ мсх</vt:lpstr>
      <vt:lpstr>спортмсх</vt:lpstr>
      <vt:lpstr>вода мсх</vt:lpstr>
      <vt:lpstr>'вода мсх'!Заголовки_для_печати</vt:lpstr>
      <vt:lpstr>'газ мсх'!Заголовки_для_печати</vt:lpstr>
      <vt:lpstr>грантмсх!Заголовки_для_печати</vt:lpstr>
      <vt:lpstr>жилмсх!Заголовки_для_печати</vt:lpstr>
      <vt:lpstr>'комп мсх'!Заголовки_для_печати</vt:lpstr>
      <vt:lpstr>спортмсх!Заголовки_для_печати</vt:lpstr>
      <vt:lpstr>'вода мсх'!Область_печати</vt:lpstr>
      <vt:lpstr>'газ мсх'!Область_печати</vt:lpstr>
      <vt:lpstr>грантмсх!Область_печати</vt:lpstr>
      <vt:lpstr>жилмсх!Область_печати</vt:lpstr>
      <vt:lpstr>'комп мсх'!Область_печати</vt:lpstr>
      <vt:lpstr>спортмсх!Область_печати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2018-10-31T11:44:47Z</dcterms:modified>
</cp:coreProperties>
</file>